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7400" windowHeight="9900"/>
  </bookViews>
  <sheets>
    <sheet name="специф.2016" sheetId="4" r:id="rId1"/>
    <sheet name="Лист2" sheetId="2" r:id="rId2"/>
    <sheet name="Лист3" sheetId="3" r:id="rId3"/>
  </sheets>
  <definedNames>
    <definedName name="_xlnm._FilterDatabase" localSheetId="0" hidden="1">специф.2016!$A$28:$I$271</definedName>
    <definedName name="_xlnm.Print_Area" localSheetId="0">специф.2016!$A$1:$G$318</definedName>
  </definedNames>
  <calcPr calcId="145621"/>
</workbook>
</file>

<file path=xl/calcChain.xml><?xml version="1.0" encoding="utf-8"?>
<calcChain xmlns="http://schemas.openxmlformats.org/spreadsheetml/2006/main">
  <c r="E21" i="4" l="1"/>
  <c r="E270" i="4"/>
  <c r="E269" i="4"/>
  <c r="E268" i="4"/>
  <c r="E267" i="4"/>
  <c r="E265" i="4"/>
  <c r="E264" i="4"/>
  <c r="E262" i="4"/>
  <c r="E261" i="4"/>
  <c r="E260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4" i="4"/>
  <c r="E213" i="4"/>
  <c r="E212" i="4"/>
  <c r="E211" i="4"/>
  <c r="E210" i="4"/>
  <c r="E209" i="4"/>
  <c r="E208" i="4"/>
  <c r="E207" i="4"/>
  <c r="E206" i="4"/>
  <c r="E205" i="4"/>
  <c r="E204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89" i="4"/>
  <c r="E188" i="4"/>
  <c r="E187" i="4"/>
  <c r="E186" i="4"/>
  <c r="E185" i="4"/>
  <c r="E184" i="4"/>
  <c r="E183" i="4"/>
  <c r="E181" i="4"/>
  <c r="E180" i="4"/>
  <c r="E179" i="4"/>
  <c r="E178" i="4"/>
  <c r="E177" i="4"/>
  <c r="E176" i="4"/>
  <c r="E175" i="4"/>
  <c r="E174" i="4"/>
  <c r="E173" i="4"/>
  <c r="E171" i="4"/>
  <c r="E170" i="4"/>
  <c r="E169" i="4"/>
  <c r="E168" i="4"/>
  <c r="E167" i="4"/>
  <c r="E166" i="4"/>
  <c r="E165" i="4"/>
  <c r="E164" i="4"/>
  <c r="E163" i="4"/>
  <c r="E162" i="4"/>
  <c r="E161" i="4"/>
  <c r="E159" i="4"/>
  <c r="E158" i="4"/>
  <c r="E157" i="4"/>
  <c r="E156" i="4"/>
  <c r="E155" i="4"/>
  <c r="E154" i="4"/>
  <c r="E153" i="4"/>
  <c r="E152" i="4"/>
  <c r="E151" i="4"/>
  <c r="E149" i="4"/>
  <c r="E148" i="4"/>
  <c r="E147" i="4"/>
  <c r="E146" i="4"/>
  <c r="E144" i="4"/>
  <c r="E143" i="4"/>
  <c r="E142" i="4"/>
  <c r="E141" i="4"/>
  <c r="E140" i="4"/>
  <c r="E139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7" i="4"/>
  <c r="E106" i="4"/>
  <c r="E105" i="4"/>
  <c r="E104" i="4"/>
  <c r="E102" i="4"/>
  <c r="E101" i="4"/>
  <c r="E100" i="4"/>
  <c r="E99" i="4"/>
  <c r="E97" i="4"/>
  <c r="E96" i="4"/>
  <c r="E95" i="4"/>
  <c r="E94" i="4"/>
  <c r="E93" i="4"/>
  <c r="E91" i="4"/>
  <c r="E90" i="4"/>
  <c r="E89" i="4"/>
  <c r="E88" i="4"/>
  <c r="E86" i="4"/>
  <c r="E85" i="4"/>
  <c r="E84" i="4"/>
  <c r="E83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0" i="4"/>
  <c r="E59" i="4"/>
  <c r="E58" i="4"/>
  <c r="E56" i="4"/>
  <c r="E55" i="4"/>
  <c r="E54" i="4"/>
  <c r="E53" i="4"/>
  <c r="E52" i="4"/>
  <c r="E51" i="4"/>
  <c r="E50" i="4"/>
  <c r="E48" i="4"/>
  <c r="E47" i="4"/>
  <c r="E46" i="4"/>
  <c r="E45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6" i="4"/>
  <c r="E25" i="4"/>
  <c r="E24" i="4"/>
  <c r="E23" i="4"/>
  <c r="E22" i="4"/>
  <c r="E271" i="4" l="1"/>
  <c r="E277" i="4" l="1"/>
</calcChain>
</file>

<file path=xl/sharedStrings.xml><?xml version="1.0" encoding="utf-8"?>
<sst xmlns="http://schemas.openxmlformats.org/spreadsheetml/2006/main" count="276" uniqueCount="168">
  <si>
    <t>приложение №1</t>
  </si>
  <si>
    <t>СПЕЦИФИКАЦИЯ</t>
  </si>
  <si>
    <t>№ п/п</t>
  </si>
  <si>
    <t>количество</t>
  </si>
  <si>
    <t>цена без НДС</t>
  </si>
  <si>
    <t>сумма без НДС</t>
  </si>
  <si>
    <t>к договору№</t>
  </si>
  <si>
    <t xml:space="preserve">наименование </t>
  </si>
  <si>
    <t xml:space="preserve">медицинской </t>
  </si>
  <si>
    <t>техники</t>
  </si>
  <si>
    <t>(шт)</t>
  </si>
  <si>
    <t>Облучатель рециркулятор  2011 года</t>
  </si>
  <si>
    <t xml:space="preserve">УВЧ-30 </t>
  </si>
  <si>
    <t>Поток-1 (электрофорез)</t>
  </si>
  <si>
    <t>Облучатель кварцевый УГН-1</t>
  </si>
  <si>
    <t>Ингалятор ультразвуковой "Муссон-1М"</t>
  </si>
  <si>
    <t>Облучатель -рециркулятор бакиерицидный ОРБ иБ-01</t>
  </si>
  <si>
    <t>Ультразвук УЗТ-101</t>
  </si>
  <si>
    <t>Увлажнители воздуха</t>
  </si>
  <si>
    <t xml:space="preserve">Облучатель рециркулятор бактерицидный </t>
  </si>
  <si>
    <t>Электрофорез "Поток"</t>
  </si>
  <si>
    <t>Аппарат БОП-4</t>
  </si>
  <si>
    <t>Ингаляторы "Муссон-1",  "Туман"-01</t>
  </si>
  <si>
    <t>Очиститель воздуха Polaris</t>
  </si>
  <si>
    <t xml:space="preserve">Увлажнитель воздуха AOS U650 </t>
  </si>
  <si>
    <t>Концентратор кислородный 7F-3L(Армед)</t>
  </si>
  <si>
    <t>Коктейлер кислородный LDPE BAG(пингвин)</t>
  </si>
  <si>
    <t>Облучатель-рециркулятор напольный СИБЭС-50</t>
  </si>
  <si>
    <t>Облучатель рециркулятор бактерицидный безозонный передвижной (настенный) ОРБпБ "СИБЭСТ"</t>
  </si>
  <si>
    <t xml:space="preserve">Облучатель рециркулятор </t>
  </si>
  <si>
    <t>Облучатель бактерицидный обн.-150</t>
  </si>
  <si>
    <t xml:space="preserve">Облучатель рециркулятор бактерицидный передвижной  </t>
  </si>
  <si>
    <t>Облучатель рециркулятор бактерицидный напольный Сибэс-50    2011 года</t>
  </si>
  <si>
    <t>Аппарат УВЧ-30</t>
  </si>
  <si>
    <t>Аппарат "Поток-1"</t>
  </si>
  <si>
    <t>Аппарат "Искра-1"</t>
  </si>
  <si>
    <t>Камера КУФ</t>
  </si>
  <si>
    <t>Ингалятор "Муссон"</t>
  </si>
  <si>
    <t>Рециркулятор ОРБп-01</t>
  </si>
  <si>
    <t>Аппарат Поток-1</t>
  </si>
  <si>
    <t>Рециркулятор бактерицидный ОРБИ 2*15-01</t>
  </si>
  <si>
    <t>Стерилизатор воздушный ГП -40 МО/04</t>
  </si>
  <si>
    <t>ОУФК-01 "Солнышко", 2008 г</t>
  </si>
  <si>
    <t xml:space="preserve">Ионизатор «Снежинка» ТУ </t>
  </si>
  <si>
    <t>Облучатель бактерицидный открытого типа ОБС</t>
  </si>
  <si>
    <t>У/ф обеззараживатель S8Q-PA/2</t>
  </si>
  <si>
    <t>Ингалятор «Муссон»</t>
  </si>
  <si>
    <t>СУФК-01 без реле времени «Солнышко»</t>
  </si>
  <si>
    <t>Ионизатор «Снежинка»</t>
  </si>
  <si>
    <t>Облучатель бактерицидный открытого типа  Сибэст ОБС</t>
  </si>
  <si>
    <t xml:space="preserve">Ионизатор воздуха «Снежинка» </t>
  </si>
  <si>
    <t>ОУФК-01 с реле времени «Солнышко»</t>
  </si>
  <si>
    <t>Ионизатор воздуха «Снежинка»</t>
  </si>
  <si>
    <t>Ингалятор ультразвуковой «Муссон 1-М»</t>
  </si>
  <si>
    <t>Облучатель бактерицидный открытого типа ОБС 2х30-150-М1</t>
  </si>
  <si>
    <t>Поток-1 гальванизатор ГЭ-50-2</t>
  </si>
  <si>
    <t>Облучатель ртутно-кварцевый настольный ОКН-11 М</t>
  </si>
  <si>
    <t xml:space="preserve">Облучатель ультрафиолетовый для групповых локализованных облучений стационарный КУФ </t>
  </si>
  <si>
    <t xml:space="preserve">Аппарат для лечения током надтональной частоты </t>
  </si>
  <si>
    <t>Ультратон 03 АМП №5835</t>
  </si>
  <si>
    <t>ПГГ Фея  УТЛ-01 "Елаг"</t>
  </si>
  <si>
    <t xml:space="preserve">Ингалятор ультразвуковой Муссон 2-01 </t>
  </si>
  <si>
    <t>Аппарат аэроионопрофилактики  "Элион 132"</t>
  </si>
  <si>
    <t xml:space="preserve">Облучатель рециркулятор бактерицидный передвижной ОРБпБ-01 "СИБЭСТ" </t>
  </si>
  <si>
    <t>Облучатель  бактерицидный стационарный  НЭВЗ</t>
  </si>
  <si>
    <t>Рикта -04/4 магнито-инфпакрасный лазерный терапевтический аппарат 2001 г.</t>
  </si>
  <si>
    <t xml:space="preserve">Ультразвуковой ингалятор "Муссон-1М" </t>
  </si>
  <si>
    <t xml:space="preserve">Ультразвуковой ингалятор "Муссон-2" </t>
  </si>
  <si>
    <t>УГН-1 Облучатель ультрафиолетовый</t>
  </si>
  <si>
    <t>Устройство теплового лечения придаточных пазух носа и гортани "Фея"</t>
  </si>
  <si>
    <t>Детский компрессорный небулайзер</t>
  </si>
  <si>
    <t>Стоматологическая установка GNATUS CE  0499 (Бразилия)</t>
  </si>
  <si>
    <t>Стерилизатор «TAU STERIL» (сухожаровой)</t>
  </si>
  <si>
    <t xml:space="preserve">Бактерицидный облучатель ОРК-21 </t>
  </si>
  <si>
    <t>Бактерицидный облучатель ОБН-450</t>
  </si>
  <si>
    <t>Аппарат УЗТ-1.01Ф</t>
  </si>
  <si>
    <t>ОУФК-01 кварц</t>
  </si>
  <si>
    <r>
      <t>Медтеко Д</t>
    </r>
    <r>
      <rPr>
        <b/>
        <vertAlign val="superscript"/>
        <sz val="14"/>
        <color theme="1"/>
        <rFont val="Times New Roman"/>
        <family val="1"/>
        <charset val="204"/>
      </rPr>
      <t>,</t>
    </r>
    <r>
      <rPr>
        <sz val="11"/>
        <color theme="1"/>
        <rFont val="Times New Roman"/>
        <family val="1"/>
        <charset val="204"/>
      </rPr>
      <t xml:space="preserve">арсонвализации </t>
    </r>
  </si>
  <si>
    <t>ИТОГО</t>
  </si>
  <si>
    <t xml:space="preserve">    "СОГЛАСОВАНО"                                                                                                 "УТВЕРЖДАЮ"                     </t>
  </si>
  <si>
    <t>Облучатель рециркулятор передвижной ОРУБп3-3Кронт</t>
  </si>
  <si>
    <t>Небулайзер OMRON</t>
  </si>
  <si>
    <t>Ультратон  -2 инт</t>
  </si>
  <si>
    <t xml:space="preserve">Ультратон </t>
  </si>
  <si>
    <t>Облучатель УГД-2</t>
  </si>
  <si>
    <t>Облучатель рециркулятор ОРУБп-3-3Кронт (Дезар4)</t>
  </si>
  <si>
    <t>Кислородный концентратор Армед 7F-3L с коктейлером</t>
  </si>
  <si>
    <t>Небулайзер OMRON NE-C801KD</t>
  </si>
  <si>
    <t>Облучатель УФ "Солнышко" ОУФЛ01</t>
  </si>
  <si>
    <t>Аппарат "Ультратон" амп-2инт</t>
  </si>
  <si>
    <t xml:space="preserve">Рециркулятор бактерицидный ультрофиолетовый ОРБп3-3 кронт </t>
  </si>
  <si>
    <t>Камера УФ КБ-02 "Я"-ФП "Ультра-лайт"</t>
  </si>
  <si>
    <t>Аппарат Clevo для быстрой дезинфекции инструментов</t>
  </si>
  <si>
    <t>Сумма договора при двухкратном обслуживании составит:</t>
  </si>
  <si>
    <t>ИТОГО РАЗОВАЯ  СТОИМОСТЬ ТЕХНИЧЕСКОГО ОБСЛУЖИВАНИЯ МЕД.ОБОРУДОВАНИЯ С УЧЕТОМ ТРАНСПОРТНЫХ РАСХОДОВ</t>
  </si>
  <si>
    <t xml:space="preserve">                                                                                 Исполнительный директор  АН ДОО "Алмазик"       </t>
  </si>
  <si>
    <t xml:space="preserve">Концентратор кислородный "Армед" + коктейлер кислород </t>
  </si>
  <si>
    <t>Механический тонометр с детской и взрослой манжетой</t>
  </si>
  <si>
    <t>Холодильник фармацевтический ХФ-250 ПОЗИС</t>
  </si>
  <si>
    <t>   Детский сад № 2 «Сардаана»:  г. Мирный, ул. Московская, дом 6 «А», заведующая  Краснобай Татьяна Ивановна, тел: 4-65-02</t>
  </si>
  <si>
    <t xml:space="preserve"> Детский сад№ 3 «Золотой ключик», г.Мирный, пер.Молодежный ,4, заведующая Изибапрова Наталья Алексеевна, тел: 4-69-28</t>
  </si>
  <si>
    <t xml:space="preserve"> Детский сад№ 11 «Теремок», г.Мирный, ул.Советская 16, заведующая  Чеботарева Ольга Анатольевна, тел: 4-65-51</t>
  </si>
  <si>
    <t xml:space="preserve"> Детский сад№ 12 «Солнышко», г.Мирный, ул.Ленина 21 А, зав.Ищук Елена Петровна , 3-67-20</t>
  </si>
  <si>
    <t xml:space="preserve"> Детский сад№ 13 «Карлсон», г.Мирный, ул.Тихонова 9, зав.Ищербакова Елена Ивановна , 4-59-05</t>
  </si>
  <si>
    <t xml:space="preserve"> Детский сад№ 14 «Медвежонок», г.Мирный, ул.Советская 17,Б, зав.Якимчук Ирина Николаевна, тел: 4-61-92</t>
  </si>
  <si>
    <t xml:space="preserve"> Детский сад№ 16 «Туллукчаан», п.Арылах, ул.Центральная 51 а зав.Константинова Вера Владимировна , тел: 96-3-72</t>
  </si>
  <si>
    <t xml:space="preserve"> Детский сад№ 17 «Колокольчик», п.Алмазный, ул.Байкалова дом 17 зав.Позднякова Ольга Владимировна  , тел: 95-5-24</t>
  </si>
  <si>
    <t xml:space="preserve"> Детский сад№ 19 «Кэнчээри», п.Таас-Юрях, ул.Степана Попова дом2 зав.Алексеева Снежанна Никоноровна  , тел: 75-0-05</t>
  </si>
  <si>
    <t xml:space="preserve"> Детский сад№ 54 «Белоснежка», г.Мирный, ул.40 лет Октября 5, зав.Долгих Марина Анатольевна  , тел: 34-4-61</t>
  </si>
  <si>
    <t xml:space="preserve"> Детский сад№ 55 «Сулусчаан», г.Мирный, ул.Московская 15/1, зав.Тебенькова Светлана Дмитриевна  , тел: 90-8-32</t>
  </si>
  <si>
    <t xml:space="preserve"> Детский сад№ 20 «Колобок», с.Сюльдюкар, 50 лет Победы 7  , зав. Спиридонова Валентина Николаевна тел: 77-4-02</t>
  </si>
  <si>
    <t xml:space="preserve"> Детский сад№ 41 «Ромашка», п.Дорожный, ул.Иванова 11, нач.участка Климова Дина Эдуардовна  тел: 67-2-28</t>
  </si>
  <si>
    <t xml:space="preserve"> Детский сад№ 42 «Теремок», п.Айхал, ул.Гагарина 14 "б", нач.участка Климова Дина Эдуардовна  тел: 67-2-28</t>
  </si>
  <si>
    <t xml:space="preserve"> Детский сад№ 43 «Чебурашка», п.Айхал, ул.Гагарина 4 "а", нач.участка Климова Дина Эдуардовна  тел: 67-2-28</t>
  </si>
  <si>
    <t xml:space="preserve"> Детский сад№ 47 «Лесная сказка», п.Айхал, ул.Советская 14, нач.участка Климова Дина Эдуардовна  тел: 67-2-28</t>
  </si>
  <si>
    <t xml:space="preserve"> Детский сад№ 50 «Нордик», п.Айхал, ул.Юбилейная 5 "А", нач.участка Климова Дина Эдуардовна  тел: 67-2-28</t>
  </si>
  <si>
    <t xml:space="preserve"> Детский сад№ 51 «Улыбка», п.Айхал, ул.Кадзова 5, нач.участка Климова Дина Эдуардовна  тел: 67-2-28</t>
  </si>
  <si>
    <t xml:space="preserve"> Детский сад «Белочка», г.Ленск, ул.Ленина 64, зав.Гаврилова Тамара Николаевна, 4-18-24</t>
  </si>
  <si>
    <t xml:space="preserve"> Детский сад «Золотой ключик», г.Ленск, ул.Победы 18, зав.Шабанова Татьяна Павловна, 4-97-40</t>
  </si>
  <si>
    <t xml:space="preserve"> Детский сад№48  «Айболит», г.Удачный, ул.Новый город 17 "А", нач отделения Лопахина Елена Юрьевна , тел: 89141120595</t>
  </si>
  <si>
    <t xml:space="preserve"> Детский сад№37  «Звездочка», г.Удачный, ул.Новый город 16 "А", нач отделения Лопахина Елена Юрьевна , тел: 89141120595</t>
  </si>
  <si>
    <t xml:space="preserve"> Детский сад№46  «Сказка», г.Удачный, ул.Новый город 16 "А", нач отделения Лопахина Елена Юрьевна , тел: 89141120595</t>
  </si>
  <si>
    <t xml:space="preserve"> Детский сад№36  «Алмазик», г.Удачный, ул.Новый город 13 "А", нач отделения Лопахина Елена Юрьевна , тел: 89141120595</t>
  </si>
  <si>
    <t>Аппарат для дарсанвализации SD 2301</t>
  </si>
  <si>
    <t>Аппарат Рефтон-01ФС СМТ</t>
  </si>
  <si>
    <t>Облучатель-рециркулятор ОРК н МедТеко на штативе</t>
  </si>
  <si>
    <t>от "      " _______2015</t>
  </si>
  <si>
    <t xml:space="preserve"> Детский сад№ 4 «Лукоморье», г.Мирный, ул.Солдатова 2/2, заведующая Калинина Ольга Викторовна, тел: 89141123742</t>
  </si>
  <si>
    <t>Аппарат дарсонваль SD 2301</t>
  </si>
  <si>
    <t>Аппарат Рефтон-01AC СМТ</t>
  </si>
  <si>
    <t>Аппарат УВЧ 60</t>
  </si>
  <si>
    <t>Ингалятор Ротор</t>
  </si>
  <si>
    <t>Стерилизатор воздушный ГП-20</t>
  </si>
  <si>
    <t>Рециркулятор бактерицидный РБ 2х15 настенный</t>
  </si>
  <si>
    <t>Рециркулятор бактерицидный РБПе 6ч15 передвижной</t>
  </si>
  <si>
    <t>Шкаф холодильный медицинский Полюс Carboma</t>
  </si>
  <si>
    <t>Увлажнитель воздуха АТМОС2710 ультразвуковой</t>
  </si>
  <si>
    <t>Холодильник медицинский ХЛ-340 Позис</t>
  </si>
  <si>
    <t>Аппарат "Амплипульс-6"</t>
  </si>
  <si>
    <t xml:space="preserve"> Детский сад № 52 «Крепыш», г.Мирный, ул.Тихонова 9, зав.Цыбенова Оюна Владимировна  , тел: 46-1-31</t>
  </si>
  <si>
    <t>Аппарат Рефтон 01 ФССМТ</t>
  </si>
  <si>
    <t>Аппарат УВЧ-60</t>
  </si>
  <si>
    <t>Аппарат «Ультратон» амп 2 инт</t>
  </si>
  <si>
    <t>Облучатель рециркулятор передвижной ОРБпБ-01 "Сибест"100</t>
  </si>
  <si>
    <t>Роблучатель рециркулятор передвижной ОРБпБ-01 "Сибест" 45С</t>
  </si>
  <si>
    <t xml:space="preserve">Облучатель бактерицидный открытого типа </t>
  </si>
  <si>
    <t xml:space="preserve">ОУФЛ – 01 «Солнышко» </t>
  </si>
  <si>
    <t>ОУФК – 01 «Солнышко» без реле времени</t>
  </si>
  <si>
    <t>Облучатель ОБС-20 *30</t>
  </si>
  <si>
    <t>Облучатель  бактерицидный ОБС «СИБЭСТ» открытого типа</t>
  </si>
  <si>
    <t>Ультратон  амп-2 инт</t>
  </si>
  <si>
    <t xml:space="preserve">Облучатель бактерицидный стационарный ОБС 20x30 </t>
  </si>
  <si>
    <t>Облучатель ультрафиолетовый кварцевый без реле времени ОУФК-01 «Солнышко»</t>
  </si>
  <si>
    <t>Облучатель ОБС 20 открытого типа</t>
  </si>
  <si>
    <t xml:space="preserve"> Детский сад№1 "Олененок"  г. Мирный,  ул. Тихонова, дом 8 «А», заведующая Степочкина Наталья Павловна, тел: 9-14-52</t>
  </si>
  <si>
    <t>Аромалампы</t>
  </si>
  <si>
    <t>Ингалятор "Вулкан-1"</t>
  </si>
  <si>
    <t>Аппарат магнито-фототерапии "Фотоспок"</t>
  </si>
  <si>
    <t xml:space="preserve">Ультратон амп-2инт </t>
  </si>
  <si>
    <t>Ленск</t>
  </si>
  <si>
    <t xml:space="preserve">Айхал </t>
  </si>
  <si>
    <t xml:space="preserve">Таас-Юрях </t>
  </si>
  <si>
    <t xml:space="preserve">п. Сюльдюкар </t>
  </si>
  <si>
    <t>Разовая стоимость транспортных и командировачных расходов:</t>
  </si>
  <si>
    <t xml:space="preserve">Удачный </t>
  </si>
  <si>
    <t xml:space="preserve">Арылах </t>
  </si>
  <si>
    <t xml:space="preserve">                                                         ______________________    С.Ю.Александров</t>
  </si>
  <si>
    <t>к договору окакзания услуг между АН ДОО "Алмазик"  и                                                        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</si>
</sst>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9" fontId="0" fillId="0" borderId="0" xfId="0" applyNumberFormat="1"/>
    <xf numFmtId="0" fontId="0" fillId="0" borderId="1" xfId="0" applyBorder="1"/>
    <xf numFmtId="0" fontId="1" fillId="0" borderId="3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2" xfId="0" applyFont="1" applyBorder="1"/>
    <xf numFmtId="0" fontId="1" fillId="0" borderId="9" xfId="0" applyFont="1" applyBorder="1"/>
    <xf numFmtId="0" fontId="1" fillId="0" borderId="7" xfId="0" applyFont="1" applyBorder="1"/>
    <xf numFmtId="0" fontId="1" fillId="0" borderId="1" xfId="0" applyFont="1" applyBorder="1" applyAlignment="1">
      <alignment vertical="justify"/>
    </xf>
    <xf numFmtId="0" fontId="1" fillId="0" borderId="0" xfId="0" applyFont="1"/>
    <xf numFmtId="0" fontId="1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vertical="justify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justify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justify"/>
    </xf>
    <xf numFmtId="0" fontId="1" fillId="0" borderId="1" xfId="0" applyFont="1" applyBorder="1" applyAlignment="1">
      <alignment horizontal="left" vertical="center"/>
    </xf>
    <xf numFmtId="2" fontId="0" fillId="0" borderId="1" xfId="0" applyNumberFormat="1" applyBorder="1"/>
    <xf numFmtId="2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4" fontId="0" fillId="0" borderId="0" xfId="0" applyNumberFormat="1" applyFill="1"/>
    <xf numFmtId="9" fontId="0" fillId="0" borderId="0" xfId="0" applyNumberFormat="1" applyFill="1"/>
    <xf numFmtId="0" fontId="0" fillId="0" borderId="0" xfId="0" applyFill="1"/>
    <xf numFmtId="0" fontId="6" fillId="0" borderId="0" xfId="0" applyFont="1"/>
    <xf numFmtId="2" fontId="6" fillId="0" borderId="0" xfId="0" applyNumberFormat="1" applyFont="1"/>
    <xf numFmtId="0" fontId="1" fillId="2" borderId="1" xfId="0" applyFont="1" applyFill="1" applyBorder="1" applyAlignment="1">
      <alignment vertical="justify"/>
    </xf>
    <xf numFmtId="0" fontId="1" fillId="0" borderId="2" xfId="0" applyFont="1" applyBorder="1" applyAlignment="1">
      <alignment vertical="justify"/>
    </xf>
    <xf numFmtId="0" fontId="7" fillId="0" borderId="0" xfId="0" applyFont="1" applyAlignment="1">
      <alignment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2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vertical="justify"/>
    </xf>
    <xf numFmtId="2" fontId="1" fillId="0" borderId="2" xfId="0" applyNumberFormat="1" applyFont="1" applyBorder="1" applyAlignment="1">
      <alignment horizontal="center" vertical="center"/>
    </xf>
    <xf numFmtId="4" fontId="0" fillId="0" borderId="9" xfId="0" applyNumberFormat="1" applyBorder="1"/>
    <xf numFmtId="9" fontId="0" fillId="0" borderId="9" xfId="0" applyNumberFormat="1" applyBorder="1"/>
    <xf numFmtId="0" fontId="0" fillId="0" borderId="9" xfId="0" applyBorder="1"/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justify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3" xfId="0" applyFill="1" applyBorder="1"/>
    <xf numFmtId="0" fontId="0" fillId="2" borderId="3" xfId="0" applyFill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4"/>
  <sheetViews>
    <sheetView tabSelected="1" view="pageBreakPreview" topLeftCell="A178" zoomScaleNormal="100" zoomScaleSheetLayoutView="100" workbookViewId="0">
      <selection activeCell="D284" sqref="D284"/>
    </sheetView>
  </sheetViews>
  <sheetFormatPr defaultRowHeight="14.4" x14ac:dyDescent="0.3"/>
  <cols>
    <col min="1" max="1" width="6.6640625" customWidth="1"/>
    <col min="2" max="2" width="62.33203125" customWidth="1"/>
    <col min="3" max="3" width="16.109375" customWidth="1"/>
    <col min="4" max="4" width="14.5546875" customWidth="1"/>
    <col min="5" max="5" width="18.88671875" customWidth="1"/>
  </cols>
  <sheetData>
    <row r="1" spans="1:8" ht="15" x14ac:dyDescent="0.25">
      <c r="D1" s="1"/>
      <c r="E1" s="1"/>
    </row>
    <row r="3" spans="1:8" x14ac:dyDescent="0.3">
      <c r="D3" t="s">
        <v>0</v>
      </c>
    </row>
    <row r="4" spans="1:8" x14ac:dyDescent="0.3">
      <c r="A4" s="15"/>
      <c r="B4" s="15"/>
      <c r="C4" s="15"/>
      <c r="D4" s="15" t="s">
        <v>6</v>
      </c>
      <c r="E4" s="15"/>
      <c r="F4" s="15"/>
      <c r="G4" s="15"/>
      <c r="H4" s="15"/>
    </row>
    <row r="5" spans="1:8" x14ac:dyDescent="0.3">
      <c r="A5" s="15"/>
      <c r="B5" s="15"/>
      <c r="C5" s="15"/>
      <c r="D5" s="15" t="s">
        <v>126</v>
      </c>
      <c r="E5" s="15"/>
      <c r="F5" s="15"/>
      <c r="G5" s="15"/>
      <c r="H5" s="15"/>
    </row>
    <row r="6" spans="1:8" ht="15" x14ac:dyDescent="0.25">
      <c r="A6" s="15"/>
      <c r="B6" s="15"/>
      <c r="C6" s="15"/>
      <c r="D6" s="15"/>
      <c r="E6" s="15"/>
      <c r="F6" s="15"/>
      <c r="G6" s="15"/>
      <c r="H6" s="15"/>
    </row>
    <row r="7" spans="1:8" ht="15" x14ac:dyDescent="0.25">
      <c r="A7" s="15"/>
      <c r="B7" s="15"/>
      <c r="C7" s="15"/>
      <c r="D7" s="15"/>
      <c r="E7" s="15"/>
      <c r="F7" s="15"/>
      <c r="G7" s="15"/>
      <c r="H7" s="15"/>
    </row>
    <row r="8" spans="1:8" x14ac:dyDescent="0.3">
      <c r="A8" s="15" t="s">
        <v>79</v>
      </c>
      <c r="B8" s="15"/>
      <c r="C8" s="15"/>
      <c r="D8" s="15"/>
      <c r="E8" s="15"/>
      <c r="F8" s="15"/>
      <c r="G8" s="15"/>
      <c r="H8" s="15"/>
    </row>
    <row r="9" spans="1:8" x14ac:dyDescent="0.3">
      <c r="A9" s="58" t="s">
        <v>95</v>
      </c>
      <c r="B9" s="58"/>
      <c r="C9" s="58"/>
      <c r="D9" s="15"/>
      <c r="E9" s="58"/>
      <c r="F9" s="58"/>
      <c r="G9" s="58"/>
      <c r="H9" s="58"/>
    </row>
    <row r="10" spans="1:8" x14ac:dyDescent="0.3">
      <c r="A10" s="58" t="s">
        <v>166</v>
      </c>
      <c r="B10" s="58"/>
      <c r="C10" s="59"/>
      <c r="D10" s="59"/>
      <c r="E10" s="59"/>
      <c r="F10" s="58"/>
      <c r="G10" s="58"/>
      <c r="H10" s="15"/>
    </row>
    <row r="11" spans="1:8" ht="15" x14ac:dyDescent="0.25">
      <c r="A11" s="15"/>
      <c r="B11" s="15"/>
      <c r="C11" s="15"/>
      <c r="D11" s="15"/>
      <c r="E11" s="15"/>
      <c r="F11" s="15"/>
      <c r="G11" s="15"/>
      <c r="H11" s="15"/>
    </row>
    <row r="12" spans="1:8" x14ac:dyDescent="0.3">
      <c r="A12" s="59" t="s">
        <v>1</v>
      </c>
      <c r="B12" s="59"/>
      <c r="C12" s="59"/>
      <c r="D12" s="59"/>
      <c r="E12" s="59"/>
      <c r="F12" s="59"/>
      <c r="G12" s="59"/>
      <c r="H12" s="15"/>
    </row>
    <row r="13" spans="1:8" x14ac:dyDescent="0.3">
      <c r="A13" s="59" t="s">
        <v>167</v>
      </c>
      <c r="B13" s="59"/>
      <c r="C13" s="59"/>
      <c r="D13" s="59"/>
      <c r="E13" s="59"/>
      <c r="F13" s="59"/>
      <c r="G13" s="59"/>
      <c r="H13" s="15"/>
    </row>
    <row r="16" spans="1:8" x14ac:dyDescent="0.3">
      <c r="A16" s="5" t="s">
        <v>2</v>
      </c>
      <c r="B16" s="6" t="s">
        <v>7</v>
      </c>
      <c r="C16" s="7" t="s">
        <v>3</v>
      </c>
      <c r="D16" s="7" t="s">
        <v>4</v>
      </c>
      <c r="E16" s="5" t="s">
        <v>5</v>
      </c>
    </row>
    <row r="17" spans="1:9" x14ac:dyDescent="0.3">
      <c r="A17" s="8"/>
      <c r="B17" s="9" t="s">
        <v>8</v>
      </c>
      <c r="C17" s="10" t="s">
        <v>10</v>
      </c>
      <c r="D17" s="10"/>
      <c r="E17" s="8"/>
    </row>
    <row r="18" spans="1:9" x14ac:dyDescent="0.3">
      <c r="A18" s="11"/>
      <c r="B18" s="12" t="s">
        <v>9</v>
      </c>
      <c r="C18" s="13"/>
      <c r="D18" s="13"/>
      <c r="E18" s="11"/>
    </row>
    <row r="19" spans="1:9" ht="15" x14ac:dyDescent="0.25">
      <c r="A19" s="11">
        <v>1</v>
      </c>
      <c r="B19" s="11">
        <v>2</v>
      </c>
      <c r="C19" s="11">
        <v>3</v>
      </c>
      <c r="D19" s="11">
        <v>4</v>
      </c>
      <c r="E19" s="11">
        <v>5</v>
      </c>
    </row>
    <row r="20" spans="1:9" ht="28.95" customHeight="1" x14ac:dyDescent="0.3">
      <c r="A20" s="14"/>
      <c r="B20" s="17" t="s">
        <v>154</v>
      </c>
      <c r="C20" s="16"/>
      <c r="D20" s="16"/>
      <c r="E20" s="16"/>
      <c r="F20" s="3"/>
      <c r="I20" s="2"/>
    </row>
    <row r="21" spans="1:9" x14ac:dyDescent="0.3">
      <c r="A21" s="35">
        <v>1</v>
      </c>
      <c r="B21" s="35" t="s">
        <v>97</v>
      </c>
      <c r="C21" s="39">
        <v>1</v>
      </c>
      <c r="D21" s="27"/>
      <c r="E21" s="27">
        <f>C21*D21</f>
        <v>0</v>
      </c>
      <c r="F21" s="3"/>
      <c r="I21" s="2"/>
    </row>
    <row r="22" spans="1:9" x14ac:dyDescent="0.3">
      <c r="A22" s="35">
        <v>2</v>
      </c>
      <c r="B22" s="35" t="s">
        <v>98</v>
      </c>
      <c r="C22" s="39">
        <v>1</v>
      </c>
      <c r="D22" s="27"/>
      <c r="E22" s="27">
        <f>C22*D22</f>
        <v>0</v>
      </c>
      <c r="F22" s="3"/>
      <c r="I22" s="2"/>
    </row>
    <row r="23" spans="1:9" x14ac:dyDescent="0.3">
      <c r="A23" s="35">
        <v>3</v>
      </c>
      <c r="B23" s="35" t="s">
        <v>155</v>
      </c>
      <c r="C23" s="39">
        <v>8</v>
      </c>
      <c r="D23" s="27"/>
      <c r="E23" s="27">
        <f>C23*D23</f>
        <v>0</v>
      </c>
      <c r="F23" s="3"/>
      <c r="I23" s="2"/>
    </row>
    <row r="24" spans="1:9" x14ac:dyDescent="0.3">
      <c r="A24" s="35">
        <v>4</v>
      </c>
      <c r="B24" s="35" t="s">
        <v>11</v>
      </c>
      <c r="C24" s="39">
        <v>6</v>
      </c>
      <c r="D24" s="27"/>
      <c r="E24" s="27">
        <f>C24*D24</f>
        <v>0</v>
      </c>
      <c r="F24" s="3"/>
    </row>
    <row r="25" spans="1:9" x14ac:dyDescent="0.3">
      <c r="A25" s="35">
        <v>5</v>
      </c>
      <c r="B25" s="35" t="s">
        <v>85</v>
      </c>
      <c r="C25" s="39">
        <v>7</v>
      </c>
      <c r="D25" s="40"/>
      <c r="E25" s="40">
        <f t="shared" ref="E25:E29" si="0">C25*D25</f>
        <v>0</v>
      </c>
      <c r="F25" s="3"/>
    </row>
    <row r="26" spans="1:9" x14ac:dyDescent="0.3">
      <c r="A26" s="35">
        <v>6</v>
      </c>
      <c r="B26" s="35" t="s">
        <v>86</v>
      </c>
      <c r="C26" s="39">
        <v>1</v>
      </c>
      <c r="D26" s="40"/>
      <c r="E26" s="40">
        <f t="shared" si="0"/>
        <v>0</v>
      </c>
      <c r="F26" s="3"/>
    </row>
    <row r="27" spans="1:9" ht="15" x14ac:dyDescent="0.25">
      <c r="A27" s="36"/>
      <c r="B27" s="35"/>
      <c r="C27" s="39"/>
      <c r="D27" s="40"/>
      <c r="E27" s="40"/>
      <c r="F27" s="3"/>
    </row>
    <row r="28" spans="1:9" ht="46.5" customHeight="1" x14ac:dyDescent="0.3">
      <c r="A28" s="36"/>
      <c r="B28" s="18" t="s">
        <v>99</v>
      </c>
      <c r="C28" s="20"/>
      <c r="D28" s="27"/>
      <c r="E28" s="27"/>
      <c r="F28" s="3"/>
      <c r="I28" s="2"/>
    </row>
    <row r="29" spans="1:9" x14ac:dyDescent="0.3">
      <c r="A29" s="36">
        <v>1</v>
      </c>
      <c r="B29" s="14" t="s">
        <v>97</v>
      </c>
      <c r="C29" s="20">
        <v>2</v>
      </c>
      <c r="D29" s="27"/>
      <c r="E29" s="40">
        <f t="shared" si="0"/>
        <v>0</v>
      </c>
      <c r="F29" s="3"/>
      <c r="I29" s="2"/>
    </row>
    <row r="30" spans="1:9" x14ac:dyDescent="0.3">
      <c r="A30" s="14">
        <v>2</v>
      </c>
      <c r="B30" s="14" t="s">
        <v>12</v>
      </c>
      <c r="C30" s="20">
        <v>1</v>
      </c>
      <c r="D30" s="27"/>
      <c r="E30" s="27">
        <f>C30*D30</f>
        <v>0</v>
      </c>
      <c r="F30" s="3"/>
      <c r="I30" s="2"/>
    </row>
    <row r="31" spans="1:9" x14ac:dyDescent="0.3">
      <c r="A31" s="36">
        <v>3</v>
      </c>
      <c r="B31" s="14" t="s">
        <v>13</v>
      </c>
      <c r="C31" s="20">
        <v>1</v>
      </c>
      <c r="D31" s="27"/>
      <c r="E31" s="27">
        <f>C31*D31</f>
        <v>0</v>
      </c>
      <c r="F31" s="3"/>
      <c r="I31" s="2"/>
    </row>
    <row r="32" spans="1:9" x14ac:dyDescent="0.3">
      <c r="A32" s="14">
        <v>4</v>
      </c>
      <c r="B32" s="14" t="s">
        <v>14</v>
      </c>
      <c r="C32" s="20">
        <v>1</v>
      </c>
      <c r="D32" s="40"/>
      <c r="E32" s="27">
        <f>C32*D32</f>
        <v>0</v>
      </c>
      <c r="F32" s="3"/>
      <c r="I32" s="2"/>
    </row>
    <row r="33" spans="1:9" x14ac:dyDescent="0.3">
      <c r="A33" s="36">
        <v>5</v>
      </c>
      <c r="B33" s="35" t="s">
        <v>15</v>
      </c>
      <c r="C33" s="20">
        <v>2</v>
      </c>
      <c r="D33" s="27"/>
      <c r="E33" s="27">
        <f>C33*D33</f>
        <v>0</v>
      </c>
      <c r="F33" s="3"/>
      <c r="I33" s="2"/>
    </row>
    <row r="34" spans="1:9" x14ac:dyDescent="0.3">
      <c r="A34" s="14">
        <v>6</v>
      </c>
      <c r="B34" s="35" t="s">
        <v>16</v>
      </c>
      <c r="C34" s="20">
        <v>5</v>
      </c>
      <c r="D34" s="40"/>
      <c r="E34" s="27">
        <f>C34*D34</f>
        <v>0</v>
      </c>
      <c r="F34" s="3"/>
      <c r="I34" s="2"/>
    </row>
    <row r="35" spans="1:9" x14ac:dyDescent="0.3">
      <c r="A35" s="36">
        <v>7</v>
      </c>
      <c r="B35" s="35" t="s">
        <v>96</v>
      </c>
      <c r="C35" s="20">
        <v>1</v>
      </c>
      <c r="D35" s="27"/>
      <c r="E35" s="27">
        <f>D35</f>
        <v>0</v>
      </c>
      <c r="F35" s="3"/>
      <c r="I35" s="2"/>
    </row>
    <row r="36" spans="1:9" x14ac:dyDescent="0.3">
      <c r="A36" s="14">
        <v>8</v>
      </c>
      <c r="B36" s="35" t="s">
        <v>158</v>
      </c>
      <c r="C36" s="20">
        <v>1</v>
      </c>
      <c r="D36" s="27"/>
      <c r="E36" s="27">
        <f>C36*D36</f>
        <v>0</v>
      </c>
      <c r="F36" s="3"/>
      <c r="I36" s="2"/>
    </row>
    <row r="37" spans="1:9" x14ac:dyDescent="0.3">
      <c r="A37" s="36">
        <v>9</v>
      </c>
      <c r="B37" s="35" t="s">
        <v>17</v>
      </c>
      <c r="C37" s="20">
        <v>1</v>
      </c>
      <c r="D37" s="27"/>
      <c r="E37" s="27">
        <f>C37*D37</f>
        <v>0</v>
      </c>
      <c r="F37" s="3"/>
      <c r="I37" s="2"/>
    </row>
    <row r="38" spans="1:9" s="32" customFormat="1" x14ac:dyDescent="0.3">
      <c r="A38" s="14">
        <v>10</v>
      </c>
      <c r="B38" s="41" t="s">
        <v>81</v>
      </c>
      <c r="C38" s="20">
        <v>2</v>
      </c>
      <c r="D38" s="28"/>
      <c r="E38" s="27">
        <f t="shared" ref="E38:E39" si="1">C38*D38</f>
        <v>0</v>
      </c>
      <c r="F38" s="31"/>
      <c r="I38" s="30"/>
    </row>
    <row r="39" spans="1:9" s="32" customFormat="1" x14ac:dyDescent="0.3">
      <c r="A39" s="36">
        <v>11</v>
      </c>
      <c r="B39" s="22" t="s">
        <v>76</v>
      </c>
      <c r="C39" s="20">
        <v>1</v>
      </c>
      <c r="D39" s="40"/>
      <c r="E39" s="27">
        <f t="shared" si="1"/>
        <v>0</v>
      </c>
      <c r="F39" s="31"/>
      <c r="I39" s="30"/>
    </row>
    <row r="40" spans="1:9" x14ac:dyDescent="0.3">
      <c r="A40" s="14">
        <v>12</v>
      </c>
      <c r="B40" s="14" t="s">
        <v>18</v>
      </c>
      <c r="C40" s="20">
        <v>6</v>
      </c>
      <c r="D40" s="27"/>
      <c r="E40" s="27">
        <f>C40*D40</f>
        <v>0</v>
      </c>
      <c r="F40" s="3"/>
      <c r="I40" s="2"/>
    </row>
    <row r="41" spans="1:9" x14ac:dyDescent="0.3">
      <c r="A41" s="36">
        <v>13</v>
      </c>
      <c r="B41" s="35" t="s">
        <v>85</v>
      </c>
      <c r="C41" s="39">
        <v>5</v>
      </c>
      <c r="D41" s="40"/>
      <c r="E41" s="40">
        <f t="shared" ref="E41:E43" si="2">C41*D41</f>
        <v>0</v>
      </c>
      <c r="F41" s="3"/>
      <c r="I41" s="2"/>
    </row>
    <row r="42" spans="1:9" x14ac:dyDescent="0.3">
      <c r="A42" s="14">
        <v>14</v>
      </c>
      <c r="B42" s="41" t="s">
        <v>87</v>
      </c>
      <c r="C42" s="39">
        <v>1</v>
      </c>
      <c r="D42" s="28"/>
      <c r="E42" s="40">
        <f t="shared" si="2"/>
        <v>0</v>
      </c>
      <c r="F42" s="3"/>
      <c r="I42" s="2"/>
    </row>
    <row r="43" spans="1:9" x14ac:dyDescent="0.3">
      <c r="A43" s="36">
        <v>15</v>
      </c>
      <c r="B43" s="35" t="s">
        <v>88</v>
      </c>
      <c r="C43" s="39">
        <v>1</v>
      </c>
      <c r="D43" s="40"/>
      <c r="E43" s="40">
        <f t="shared" si="2"/>
        <v>0</v>
      </c>
      <c r="F43" s="3"/>
      <c r="I43" s="2"/>
    </row>
    <row r="44" spans="1:9" ht="44.4" customHeight="1" x14ac:dyDescent="0.3">
      <c r="A44" s="36"/>
      <c r="B44" s="19" t="s">
        <v>100</v>
      </c>
      <c r="C44" s="20"/>
      <c r="D44" s="27"/>
      <c r="E44" s="27"/>
      <c r="F44" s="3"/>
      <c r="I44" s="2"/>
    </row>
    <row r="45" spans="1:9" ht="15.6" x14ac:dyDescent="0.3">
      <c r="A45" s="14">
        <v>1</v>
      </c>
      <c r="B45" s="50" t="s">
        <v>19</v>
      </c>
      <c r="C45" s="20">
        <v>4</v>
      </c>
      <c r="D45" s="40"/>
      <c r="E45" s="27">
        <f>C45*D45</f>
        <v>0</v>
      </c>
      <c r="F45" s="3"/>
      <c r="I45" s="2"/>
    </row>
    <row r="46" spans="1:9" x14ac:dyDescent="0.3">
      <c r="A46" s="35">
        <v>2</v>
      </c>
      <c r="B46" s="35" t="s">
        <v>85</v>
      </c>
      <c r="C46" s="39">
        <v>8</v>
      </c>
      <c r="D46" s="40"/>
      <c r="E46" s="40">
        <f t="shared" ref="E46:E48" si="3">C46*D46</f>
        <v>0</v>
      </c>
      <c r="F46" s="3"/>
      <c r="I46" s="2"/>
    </row>
    <row r="47" spans="1:9" x14ac:dyDescent="0.3">
      <c r="A47" s="35">
        <v>3</v>
      </c>
      <c r="B47" s="35" t="s">
        <v>86</v>
      </c>
      <c r="C47" s="39">
        <v>1</v>
      </c>
      <c r="D47" s="27"/>
      <c r="E47" s="40">
        <f t="shared" si="3"/>
        <v>0</v>
      </c>
      <c r="F47" s="3"/>
      <c r="I47" s="2"/>
    </row>
    <row r="48" spans="1:9" x14ac:dyDescent="0.3">
      <c r="A48" s="35">
        <v>4</v>
      </c>
      <c r="B48" s="35" t="s">
        <v>97</v>
      </c>
      <c r="C48" s="39">
        <v>2</v>
      </c>
      <c r="D48" s="27"/>
      <c r="E48" s="40">
        <f t="shared" si="3"/>
        <v>0</v>
      </c>
      <c r="F48" s="3"/>
      <c r="I48" s="2"/>
    </row>
    <row r="49" spans="1:9" ht="31.2" customHeight="1" x14ac:dyDescent="0.3">
      <c r="A49" s="35"/>
      <c r="B49" s="19" t="s">
        <v>127</v>
      </c>
      <c r="C49" s="39"/>
      <c r="D49" s="40"/>
      <c r="E49" s="40"/>
      <c r="F49" s="3"/>
      <c r="I49" s="2"/>
    </row>
    <row r="50" spans="1:9" ht="15.6" customHeight="1" x14ac:dyDescent="0.3">
      <c r="A50" s="35">
        <v>1</v>
      </c>
      <c r="B50" s="50" t="s">
        <v>132</v>
      </c>
      <c r="C50" s="39">
        <v>1</v>
      </c>
      <c r="D50" s="40"/>
      <c r="E50" s="40">
        <f t="shared" ref="E50:E56" si="4">C50*D50</f>
        <v>0</v>
      </c>
      <c r="F50" s="3"/>
      <c r="I50" s="2"/>
    </row>
    <row r="51" spans="1:9" x14ac:dyDescent="0.3">
      <c r="A51" s="35">
        <v>2</v>
      </c>
      <c r="B51" s="35" t="s">
        <v>133</v>
      </c>
      <c r="C51" s="39">
        <v>5</v>
      </c>
      <c r="D51" s="40"/>
      <c r="E51" s="40">
        <f t="shared" si="4"/>
        <v>0</v>
      </c>
      <c r="F51" s="3"/>
      <c r="I51" s="2"/>
    </row>
    <row r="52" spans="1:9" x14ac:dyDescent="0.3">
      <c r="A52" s="35">
        <v>3</v>
      </c>
      <c r="B52" s="35" t="s">
        <v>134</v>
      </c>
      <c r="C52" s="39">
        <v>13</v>
      </c>
      <c r="D52" s="40"/>
      <c r="E52" s="40">
        <f t="shared" si="4"/>
        <v>0</v>
      </c>
      <c r="F52" s="3"/>
      <c r="I52" s="2"/>
    </row>
    <row r="53" spans="1:9" x14ac:dyDescent="0.3">
      <c r="A53" s="35">
        <v>4</v>
      </c>
      <c r="B53" s="35" t="s">
        <v>135</v>
      </c>
      <c r="C53" s="39">
        <v>2</v>
      </c>
      <c r="D53" s="27"/>
      <c r="E53" s="40">
        <f t="shared" si="4"/>
        <v>0</v>
      </c>
      <c r="F53" s="3"/>
      <c r="I53" s="2"/>
    </row>
    <row r="54" spans="1:9" x14ac:dyDescent="0.3">
      <c r="A54" s="35">
        <v>5</v>
      </c>
      <c r="B54" s="35" t="s">
        <v>97</v>
      </c>
      <c r="C54" s="20">
        <v>1</v>
      </c>
      <c r="D54" s="27"/>
      <c r="E54" s="40">
        <f t="shared" si="4"/>
        <v>0</v>
      </c>
      <c r="F54" s="3"/>
      <c r="I54" s="2"/>
    </row>
    <row r="55" spans="1:9" x14ac:dyDescent="0.3">
      <c r="A55" s="35">
        <v>6</v>
      </c>
      <c r="B55" s="35" t="s">
        <v>136</v>
      </c>
      <c r="C55" s="39">
        <v>13</v>
      </c>
      <c r="D55" s="27"/>
      <c r="E55" s="40">
        <f t="shared" si="4"/>
        <v>0</v>
      </c>
      <c r="F55" s="3"/>
      <c r="I55" s="2"/>
    </row>
    <row r="56" spans="1:9" x14ac:dyDescent="0.3">
      <c r="A56" s="35">
        <v>7</v>
      </c>
      <c r="B56" s="35" t="s">
        <v>97</v>
      </c>
      <c r="C56" s="39">
        <v>1</v>
      </c>
      <c r="D56" s="27"/>
      <c r="E56" s="40">
        <f t="shared" si="4"/>
        <v>0</v>
      </c>
      <c r="F56" s="3"/>
      <c r="I56" s="2"/>
    </row>
    <row r="57" spans="1:9" ht="30.6" customHeight="1" x14ac:dyDescent="0.3">
      <c r="A57" s="14"/>
      <c r="B57" s="19" t="s">
        <v>101</v>
      </c>
      <c r="C57" s="20"/>
      <c r="D57" s="27"/>
      <c r="E57" s="27"/>
      <c r="F57" s="3"/>
      <c r="I57" s="2"/>
    </row>
    <row r="58" spans="1:9" ht="15" customHeight="1" x14ac:dyDescent="0.3">
      <c r="A58" s="14">
        <v>1</v>
      </c>
      <c r="B58" s="35" t="s">
        <v>97</v>
      </c>
      <c r="C58" s="39">
        <v>1</v>
      </c>
      <c r="D58" s="27"/>
      <c r="E58" s="40">
        <f>C58*D58</f>
        <v>0</v>
      </c>
      <c r="F58" s="3"/>
      <c r="I58" s="2"/>
    </row>
    <row r="59" spans="1:9" x14ac:dyDescent="0.3">
      <c r="A59" s="14">
        <v>2</v>
      </c>
      <c r="B59" s="35" t="s">
        <v>85</v>
      </c>
      <c r="C59" s="39">
        <v>4</v>
      </c>
      <c r="D59" s="40"/>
      <c r="E59" s="40">
        <f t="shared" ref="E59:E60" si="5">C59*D59</f>
        <v>0</v>
      </c>
      <c r="F59" s="3"/>
      <c r="I59" s="2"/>
    </row>
    <row r="60" spans="1:9" x14ac:dyDescent="0.3">
      <c r="A60" s="14">
        <v>3</v>
      </c>
      <c r="B60" s="35" t="s">
        <v>86</v>
      </c>
      <c r="C60" s="39">
        <v>1</v>
      </c>
      <c r="D60" s="27"/>
      <c r="E60" s="40">
        <f t="shared" si="5"/>
        <v>0</v>
      </c>
      <c r="F60" s="3"/>
      <c r="I60" s="2"/>
    </row>
    <row r="61" spans="1:9" ht="31.2" customHeight="1" x14ac:dyDescent="0.3">
      <c r="A61" s="14"/>
      <c r="B61" s="19" t="s">
        <v>102</v>
      </c>
      <c r="C61" s="20"/>
      <c r="D61" s="27"/>
      <c r="E61" s="27"/>
      <c r="F61" s="3"/>
      <c r="I61" s="2"/>
    </row>
    <row r="62" spans="1:9" x14ac:dyDescent="0.3">
      <c r="A62" s="35">
        <v>1</v>
      </c>
      <c r="B62" s="35" t="s">
        <v>20</v>
      </c>
      <c r="C62" s="39">
        <v>1</v>
      </c>
      <c r="D62" s="27"/>
      <c r="E62" s="27">
        <f t="shared" ref="E62:E69" si="6">C62*D62</f>
        <v>0</v>
      </c>
      <c r="F62" s="3"/>
      <c r="I62" s="2"/>
    </row>
    <row r="63" spans="1:9" x14ac:dyDescent="0.3">
      <c r="A63" s="35">
        <v>2</v>
      </c>
      <c r="B63" s="35" t="s">
        <v>97</v>
      </c>
      <c r="C63" s="39">
        <v>2</v>
      </c>
      <c r="D63" s="27"/>
      <c r="E63" s="27">
        <f t="shared" si="6"/>
        <v>0</v>
      </c>
      <c r="F63" s="3"/>
      <c r="I63" s="2"/>
    </row>
    <row r="64" spans="1:9" x14ac:dyDescent="0.3">
      <c r="A64" s="35">
        <v>3</v>
      </c>
      <c r="B64" s="35" t="s">
        <v>21</v>
      </c>
      <c r="C64" s="39">
        <v>1</v>
      </c>
      <c r="D64" s="27"/>
      <c r="E64" s="27">
        <f t="shared" si="6"/>
        <v>0</v>
      </c>
      <c r="F64" s="3"/>
      <c r="I64" s="2"/>
    </row>
    <row r="65" spans="1:9" x14ac:dyDescent="0.3">
      <c r="A65" s="35">
        <v>4</v>
      </c>
      <c r="B65" s="35" t="s">
        <v>22</v>
      </c>
      <c r="C65" s="39">
        <v>1</v>
      </c>
      <c r="D65" s="27"/>
      <c r="E65" s="27">
        <f t="shared" si="6"/>
        <v>0</v>
      </c>
      <c r="F65" s="3"/>
      <c r="I65" s="2"/>
    </row>
    <row r="66" spans="1:9" x14ac:dyDescent="0.3">
      <c r="A66" s="35">
        <v>5</v>
      </c>
      <c r="B66" s="35" t="s">
        <v>23</v>
      </c>
      <c r="C66" s="39">
        <v>1</v>
      </c>
      <c r="D66" s="27"/>
      <c r="E66" s="27">
        <f t="shared" si="6"/>
        <v>0</v>
      </c>
      <c r="F66" s="3"/>
      <c r="I66" s="2"/>
    </row>
    <row r="67" spans="1:9" x14ac:dyDescent="0.3">
      <c r="A67" s="35">
        <v>6</v>
      </c>
      <c r="B67" s="35" t="s">
        <v>24</v>
      </c>
      <c r="C67" s="39">
        <v>4</v>
      </c>
      <c r="D67" s="27"/>
      <c r="E67" s="27">
        <f t="shared" si="6"/>
        <v>0</v>
      </c>
      <c r="F67" s="3"/>
      <c r="I67" s="2"/>
    </row>
    <row r="68" spans="1:9" s="48" customFormat="1" x14ac:dyDescent="0.3">
      <c r="A68" s="35">
        <v>7</v>
      </c>
      <c r="B68" s="35" t="s">
        <v>124</v>
      </c>
      <c r="C68" s="39">
        <v>1</v>
      </c>
      <c r="D68" s="27"/>
      <c r="E68" s="27">
        <f t="shared" si="6"/>
        <v>0</v>
      </c>
      <c r="F68" s="47"/>
      <c r="I68" s="46"/>
    </row>
    <row r="69" spans="1:9" x14ac:dyDescent="0.3">
      <c r="A69" s="35">
        <v>8</v>
      </c>
      <c r="B69" s="44" t="s">
        <v>125</v>
      </c>
      <c r="C69" s="53">
        <v>1</v>
      </c>
      <c r="D69" s="40"/>
      <c r="E69" s="45">
        <f t="shared" si="6"/>
        <v>0</v>
      </c>
      <c r="F69" s="3"/>
      <c r="I69" s="2"/>
    </row>
    <row r="70" spans="1:9" x14ac:dyDescent="0.3">
      <c r="A70" s="35">
        <v>9</v>
      </c>
      <c r="B70" s="35" t="s">
        <v>25</v>
      </c>
      <c r="C70" s="39">
        <v>1</v>
      </c>
      <c r="D70" s="27"/>
      <c r="E70" s="27">
        <f>D70</f>
        <v>0</v>
      </c>
      <c r="F70" s="3"/>
      <c r="I70" s="2"/>
    </row>
    <row r="71" spans="1:9" x14ac:dyDescent="0.3">
      <c r="A71" s="35">
        <v>10</v>
      </c>
      <c r="B71" s="35" t="s">
        <v>26</v>
      </c>
      <c r="C71" s="39">
        <v>1</v>
      </c>
      <c r="D71" s="27"/>
      <c r="E71" s="27">
        <f>D71</f>
        <v>0</v>
      </c>
      <c r="F71" s="3"/>
      <c r="I71" s="2"/>
    </row>
    <row r="72" spans="1:9" x14ac:dyDescent="0.3">
      <c r="A72" s="35">
        <v>11</v>
      </c>
      <c r="B72" s="35" t="s">
        <v>27</v>
      </c>
      <c r="C72" s="39">
        <v>6</v>
      </c>
      <c r="D72" s="40"/>
      <c r="E72" s="27">
        <f>C72*D72</f>
        <v>0</v>
      </c>
      <c r="F72" s="3"/>
      <c r="I72" s="2"/>
    </row>
    <row r="73" spans="1:9" x14ac:dyDescent="0.3">
      <c r="A73" s="35">
        <v>12</v>
      </c>
      <c r="B73" s="41" t="s">
        <v>76</v>
      </c>
      <c r="C73" s="39">
        <v>1</v>
      </c>
      <c r="D73" s="40"/>
      <c r="E73" s="27">
        <f t="shared" ref="E73:E74" si="7">C73*D73</f>
        <v>0</v>
      </c>
      <c r="F73" s="3"/>
      <c r="I73" s="2"/>
    </row>
    <row r="74" spans="1:9" x14ac:dyDescent="0.3">
      <c r="A74" s="35">
        <v>13</v>
      </c>
      <c r="B74" s="41" t="s">
        <v>156</v>
      </c>
      <c r="C74" s="39">
        <v>1</v>
      </c>
      <c r="D74" s="27"/>
      <c r="E74" s="28">
        <f t="shared" si="7"/>
        <v>0</v>
      </c>
      <c r="F74" s="3"/>
      <c r="I74" s="2"/>
    </row>
    <row r="75" spans="1:9" x14ac:dyDescent="0.3">
      <c r="A75" s="35">
        <v>14</v>
      </c>
      <c r="B75" s="41" t="s">
        <v>84</v>
      </c>
      <c r="C75" s="39">
        <v>1</v>
      </c>
      <c r="D75" s="40"/>
      <c r="E75" s="27">
        <f>C75*D75</f>
        <v>0</v>
      </c>
      <c r="F75" s="3"/>
      <c r="I75" s="2"/>
    </row>
    <row r="76" spans="1:9" x14ac:dyDescent="0.3">
      <c r="A76" s="35">
        <v>15</v>
      </c>
      <c r="B76" s="35" t="s">
        <v>123</v>
      </c>
      <c r="C76" s="39">
        <v>1</v>
      </c>
      <c r="D76" s="27"/>
      <c r="E76" s="27">
        <f>C76*D76</f>
        <v>0</v>
      </c>
      <c r="F76" s="3"/>
      <c r="I76" s="2"/>
    </row>
    <row r="77" spans="1:9" x14ac:dyDescent="0.3">
      <c r="A77" s="35">
        <v>16</v>
      </c>
      <c r="B77" s="35" t="s">
        <v>85</v>
      </c>
      <c r="C77" s="39">
        <v>3</v>
      </c>
      <c r="D77" s="40"/>
      <c r="E77" s="40">
        <f t="shared" ref="E77:E88" si="8">C77*D77</f>
        <v>0</v>
      </c>
      <c r="F77" s="3"/>
      <c r="I77" s="2"/>
    </row>
    <row r="78" spans="1:9" x14ac:dyDescent="0.3">
      <c r="A78" s="35">
        <v>17</v>
      </c>
      <c r="B78" s="41" t="s">
        <v>87</v>
      </c>
      <c r="C78" s="39">
        <v>2</v>
      </c>
      <c r="D78" s="28"/>
      <c r="E78" s="40">
        <f t="shared" si="8"/>
        <v>0</v>
      </c>
      <c r="F78" s="3"/>
      <c r="I78" s="2"/>
    </row>
    <row r="79" spans="1:9" x14ac:dyDescent="0.3">
      <c r="A79" s="35">
        <v>18</v>
      </c>
      <c r="B79" s="35" t="s">
        <v>88</v>
      </c>
      <c r="C79" s="39">
        <v>1</v>
      </c>
      <c r="D79" s="40"/>
      <c r="E79" s="40">
        <f t="shared" si="8"/>
        <v>0</v>
      </c>
      <c r="F79" s="3"/>
      <c r="I79" s="2"/>
    </row>
    <row r="80" spans="1:9" x14ac:dyDescent="0.3">
      <c r="A80" s="35">
        <v>19</v>
      </c>
      <c r="B80" s="35" t="s">
        <v>89</v>
      </c>
      <c r="C80" s="39">
        <v>1</v>
      </c>
      <c r="D80" s="27"/>
      <c r="E80" s="40">
        <f t="shared" si="8"/>
        <v>0</v>
      </c>
      <c r="F80" s="3"/>
      <c r="I80" s="2"/>
    </row>
    <row r="81" spans="1:9" x14ac:dyDescent="0.3">
      <c r="A81" s="35">
        <v>20</v>
      </c>
      <c r="B81" s="35" t="s">
        <v>157</v>
      </c>
      <c r="C81" s="39">
        <v>1</v>
      </c>
      <c r="D81" s="40"/>
      <c r="E81" s="40">
        <f t="shared" si="8"/>
        <v>0</v>
      </c>
      <c r="F81" s="3"/>
      <c r="I81" s="2"/>
    </row>
    <row r="82" spans="1:9" ht="30.6" customHeight="1" x14ac:dyDescent="0.3">
      <c r="A82" s="14"/>
      <c r="B82" s="19" t="s">
        <v>103</v>
      </c>
      <c r="C82" s="20"/>
      <c r="D82" s="27"/>
      <c r="E82" s="27"/>
    </row>
    <row r="83" spans="1:9" ht="18" customHeight="1" x14ac:dyDescent="0.3">
      <c r="A83" s="35">
        <v>1</v>
      </c>
      <c r="B83" s="35" t="s">
        <v>97</v>
      </c>
      <c r="C83" s="39">
        <v>1</v>
      </c>
      <c r="D83" s="27"/>
      <c r="E83" s="40">
        <f t="shared" si="8"/>
        <v>0</v>
      </c>
    </row>
    <row r="84" spans="1:9" x14ac:dyDescent="0.3">
      <c r="A84" s="35">
        <v>2</v>
      </c>
      <c r="B84" s="35" t="s">
        <v>85</v>
      </c>
      <c r="C84" s="39">
        <v>7</v>
      </c>
      <c r="D84" s="40"/>
      <c r="E84" s="40">
        <f t="shared" si="8"/>
        <v>0</v>
      </c>
      <c r="F84" s="3"/>
      <c r="I84" s="2"/>
    </row>
    <row r="85" spans="1:9" x14ac:dyDescent="0.3">
      <c r="A85" s="35">
        <v>3</v>
      </c>
      <c r="B85" s="35" t="s">
        <v>86</v>
      </c>
      <c r="C85" s="39">
        <v>1</v>
      </c>
      <c r="D85" s="27"/>
      <c r="E85" s="40">
        <f t="shared" si="8"/>
        <v>0</v>
      </c>
      <c r="F85" s="3"/>
      <c r="I85" s="2"/>
    </row>
    <row r="86" spans="1:9" x14ac:dyDescent="0.3">
      <c r="A86" s="35">
        <v>4</v>
      </c>
      <c r="B86" s="35" t="s">
        <v>137</v>
      </c>
      <c r="C86" s="39">
        <v>1</v>
      </c>
      <c r="D86" s="27"/>
      <c r="E86" s="40">
        <f t="shared" si="8"/>
        <v>0</v>
      </c>
      <c r="F86" s="3"/>
      <c r="I86" s="2"/>
    </row>
    <row r="87" spans="1:9" ht="31.95" customHeight="1" x14ac:dyDescent="0.3">
      <c r="A87" s="14"/>
      <c r="B87" s="21" t="s">
        <v>104</v>
      </c>
      <c r="C87" s="20"/>
      <c r="D87" s="27"/>
      <c r="E87" s="27"/>
      <c r="F87" s="3"/>
      <c r="I87" s="2"/>
    </row>
    <row r="88" spans="1:9" ht="21.6" customHeight="1" x14ac:dyDescent="0.3">
      <c r="A88" s="35">
        <v>1</v>
      </c>
      <c r="B88" s="35" t="s">
        <v>97</v>
      </c>
      <c r="C88" s="39">
        <v>1</v>
      </c>
      <c r="D88" s="27"/>
      <c r="E88" s="40">
        <f t="shared" si="8"/>
        <v>0</v>
      </c>
      <c r="F88" s="3"/>
      <c r="I88" s="2"/>
    </row>
    <row r="89" spans="1:9" ht="27.6" x14ac:dyDescent="0.3">
      <c r="A89" s="35">
        <v>2</v>
      </c>
      <c r="B89" s="35" t="s">
        <v>28</v>
      </c>
      <c r="C89" s="39">
        <v>6</v>
      </c>
      <c r="D89" s="40"/>
      <c r="E89" s="27">
        <f>C89*D89</f>
        <v>0</v>
      </c>
      <c r="F89" s="3"/>
      <c r="I89" s="2"/>
    </row>
    <row r="90" spans="1:9" x14ac:dyDescent="0.3">
      <c r="A90" s="35">
        <v>3</v>
      </c>
      <c r="B90" s="35" t="s">
        <v>85</v>
      </c>
      <c r="C90" s="49">
        <v>4</v>
      </c>
      <c r="D90" s="40"/>
      <c r="E90" s="40">
        <f t="shared" ref="E90:E91" si="9">C90*D90</f>
        <v>0</v>
      </c>
      <c r="F90" s="3"/>
      <c r="I90" s="2"/>
    </row>
    <row r="91" spans="1:9" x14ac:dyDescent="0.3">
      <c r="A91" s="35">
        <v>4</v>
      </c>
      <c r="B91" s="35" t="s">
        <v>86</v>
      </c>
      <c r="C91" s="39">
        <v>1</v>
      </c>
      <c r="D91" s="27"/>
      <c r="E91" s="40">
        <f t="shared" si="9"/>
        <v>0</v>
      </c>
      <c r="F91" s="3"/>
      <c r="I91" s="2"/>
    </row>
    <row r="92" spans="1:9" ht="30.6" customHeight="1" x14ac:dyDescent="0.3">
      <c r="A92" s="14"/>
      <c r="B92" s="19" t="s">
        <v>105</v>
      </c>
      <c r="C92" s="20"/>
      <c r="D92" s="27"/>
      <c r="E92" s="27"/>
    </row>
    <row r="93" spans="1:9" x14ac:dyDescent="0.3">
      <c r="A93" s="14">
        <v>1</v>
      </c>
      <c r="B93" s="35" t="s">
        <v>29</v>
      </c>
      <c r="C93" s="39">
        <v>7</v>
      </c>
      <c r="D93" s="40"/>
      <c r="E93" s="27">
        <f>C93*D93</f>
        <v>0</v>
      </c>
      <c r="F93" s="3"/>
      <c r="I93" s="2"/>
    </row>
    <row r="94" spans="1:9" x14ac:dyDescent="0.3">
      <c r="A94" s="14">
        <v>2</v>
      </c>
      <c r="B94" s="35" t="s">
        <v>97</v>
      </c>
      <c r="C94" s="39">
        <v>2</v>
      </c>
      <c r="D94" s="27"/>
      <c r="E94" s="27">
        <f>C94*D94</f>
        <v>0</v>
      </c>
      <c r="F94" s="3"/>
      <c r="I94" s="2"/>
    </row>
    <row r="95" spans="1:9" x14ac:dyDescent="0.3">
      <c r="A95" s="14">
        <v>3</v>
      </c>
      <c r="B95" s="35" t="s">
        <v>30</v>
      </c>
      <c r="C95" s="39">
        <v>10</v>
      </c>
      <c r="D95" s="40"/>
      <c r="E95" s="27">
        <f>C95*D95</f>
        <v>0</v>
      </c>
      <c r="F95" s="3"/>
      <c r="I95" s="2"/>
    </row>
    <row r="96" spans="1:9" x14ac:dyDescent="0.3">
      <c r="A96" s="14">
        <v>4</v>
      </c>
      <c r="B96" s="35" t="s">
        <v>85</v>
      </c>
      <c r="C96" s="39">
        <v>3</v>
      </c>
      <c r="D96" s="40"/>
      <c r="E96" s="40">
        <f t="shared" ref="E96:E97" si="10">C96*D96</f>
        <v>0</v>
      </c>
      <c r="F96" s="3"/>
      <c r="I96" s="2"/>
    </row>
    <row r="97" spans="1:9" x14ac:dyDescent="0.3">
      <c r="A97" s="14">
        <v>5</v>
      </c>
      <c r="B97" s="35" t="s">
        <v>86</v>
      </c>
      <c r="C97" s="39">
        <v>1</v>
      </c>
      <c r="D97" s="27"/>
      <c r="E97" s="40">
        <f t="shared" si="10"/>
        <v>0</v>
      </c>
      <c r="F97" s="3"/>
      <c r="I97" s="2"/>
    </row>
    <row r="98" spans="1:9" ht="49.5" customHeight="1" x14ac:dyDescent="0.3">
      <c r="A98" s="14"/>
      <c r="B98" s="19" t="s">
        <v>106</v>
      </c>
      <c r="C98" s="20"/>
      <c r="D98" s="27"/>
      <c r="E98" s="27"/>
      <c r="F98" s="3"/>
      <c r="I98" s="2"/>
    </row>
    <row r="99" spans="1:9" x14ac:dyDescent="0.3">
      <c r="A99" s="35">
        <v>1</v>
      </c>
      <c r="B99" s="35" t="s">
        <v>85</v>
      </c>
      <c r="C99" s="39">
        <v>2</v>
      </c>
      <c r="D99" s="40"/>
      <c r="E99" s="27">
        <f>C99*D99</f>
        <v>0</v>
      </c>
      <c r="F99" s="3"/>
      <c r="I99" s="2"/>
    </row>
    <row r="100" spans="1:9" x14ac:dyDescent="0.3">
      <c r="A100" s="35">
        <v>2</v>
      </c>
      <c r="B100" s="35" t="s">
        <v>97</v>
      </c>
      <c r="C100" s="39">
        <v>2</v>
      </c>
      <c r="D100" s="27"/>
      <c r="E100" s="27">
        <f>C100*D100</f>
        <v>0</v>
      </c>
      <c r="F100" s="3"/>
      <c r="I100" s="2"/>
    </row>
    <row r="101" spans="1:9" x14ac:dyDescent="0.3">
      <c r="A101" s="35">
        <v>3</v>
      </c>
      <c r="B101" s="35" t="s">
        <v>98</v>
      </c>
      <c r="C101" s="39">
        <v>1</v>
      </c>
      <c r="D101" s="27"/>
      <c r="E101" s="27">
        <f>C101*D101</f>
        <v>0</v>
      </c>
      <c r="F101" s="3"/>
      <c r="I101" s="2"/>
    </row>
    <row r="102" spans="1:9" x14ac:dyDescent="0.3">
      <c r="A102" s="35">
        <v>4</v>
      </c>
      <c r="B102" s="35" t="s">
        <v>86</v>
      </c>
      <c r="C102" s="39">
        <v>1</v>
      </c>
      <c r="D102" s="27"/>
      <c r="E102" s="40">
        <f t="shared" ref="E102" si="11">C102*D102</f>
        <v>0</v>
      </c>
      <c r="F102" s="3"/>
      <c r="I102" s="2"/>
    </row>
    <row r="103" spans="1:9" ht="45" customHeight="1" x14ac:dyDescent="0.3">
      <c r="A103" s="14"/>
      <c r="B103" s="19" t="s">
        <v>107</v>
      </c>
      <c r="C103" s="20"/>
      <c r="D103" s="27"/>
      <c r="E103" s="27"/>
      <c r="F103" s="3"/>
      <c r="I103" s="2"/>
    </row>
    <row r="104" spans="1:9" ht="27.6" x14ac:dyDescent="0.3">
      <c r="A104" s="35">
        <v>1</v>
      </c>
      <c r="B104" s="35" t="s">
        <v>32</v>
      </c>
      <c r="C104" s="20">
        <v>2</v>
      </c>
      <c r="D104" s="40"/>
      <c r="E104" s="27">
        <f>C104*D104</f>
        <v>0</v>
      </c>
      <c r="F104" s="3"/>
      <c r="I104" s="2"/>
    </row>
    <row r="105" spans="1:9" x14ac:dyDescent="0.3">
      <c r="A105" s="35">
        <v>2</v>
      </c>
      <c r="B105" s="35" t="s">
        <v>97</v>
      </c>
      <c r="C105" s="20">
        <v>1</v>
      </c>
      <c r="D105" s="27"/>
      <c r="E105" s="27">
        <f>C105*D105</f>
        <v>0</v>
      </c>
      <c r="F105" s="3"/>
      <c r="I105" s="2"/>
    </row>
    <row r="106" spans="1:9" x14ac:dyDescent="0.3">
      <c r="A106" s="35">
        <v>3</v>
      </c>
      <c r="B106" s="35" t="s">
        <v>85</v>
      </c>
      <c r="C106" s="20">
        <v>1</v>
      </c>
      <c r="D106" s="40"/>
      <c r="E106" s="27">
        <f>C106*D106</f>
        <v>0</v>
      </c>
      <c r="F106" s="3"/>
      <c r="I106" s="2"/>
    </row>
    <row r="107" spans="1:9" x14ac:dyDescent="0.3">
      <c r="A107" s="35">
        <v>4</v>
      </c>
      <c r="B107" s="35" t="s">
        <v>86</v>
      </c>
      <c r="C107" s="39">
        <v>1</v>
      </c>
      <c r="D107" s="27"/>
      <c r="E107" s="40">
        <f t="shared" ref="E107" si="12">C107*D107</f>
        <v>0</v>
      </c>
      <c r="F107" s="3"/>
      <c r="I107" s="2"/>
    </row>
    <row r="108" spans="1:9" ht="31.2" customHeight="1" x14ac:dyDescent="0.3">
      <c r="A108" s="14"/>
      <c r="B108" s="19" t="s">
        <v>139</v>
      </c>
      <c r="C108" s="20"/>
      <c r="D108" s="27"/>
      <c r="E108" s="27"/>
      <c r="F108" s="3"/>
      <c r="I108" s="2"/>
    </row>
    <row r="109" spans="1:9" ht="16.95" customHeight="1" x14ac:dyDescent="0.3">
      <c r="A109" s="14">
        <v>1</v>
      </c>
      <c r="B109" s="35" t="s">
        <v>97</v>
      </c>
      <c r="C109" s="39">
        <v>1</v>
      </c>
      <c r="D109" s="27"/>
      <c r="E109" s="40">
        <f>C109*D109</f>
        <v>0</v>
      </c>
      <c r="F109" s="3"/>
      <c r="I109" s="2"/>
    </row>
    <row r="110" spans="1:9" ht="14.4" customHeight="1" x14ac:dyDescent="0.3">
      <c r="A110" s="14">
        <v>2</v>
      </c>
      <c r="B110" s="41" t="s">
        <v>82</v>
      </c>
      <c r="C110" s="39">
        <v>1</v>
      </c>
      <c r="D110" s="27"/>
      <c r="E110" s="42">
        <f t="shared" ref="E110:E122" si="13">C110*D110</f>
        <v>0</v>
      </c>
      <c r="F110" s="3"/>
      <c r="I110" s="2"/>
    </row>
    <row r="111" spans="1:9" x14ac:dyDescent="0.3">
      <c r="A111" s="14">
        <v>3</v>
      </c>
      <c r="B111" s="35" t="s">
        <v>33</v>
      </c>
      <c r="C111" s="39">
        <v>1</v>
      </c>
      <c r="D111" s="27"/>
      <c r="E111" s="40">
        <f t="shared" si="13"/>
        <v>0</v>
      </c>
      <c r="F111" s="3"/>
      <c r="I111" s="2"/>
    </row>
    <row r="112" spans="1:9" x14ac:dyDescent="0.3">
      <c r="A112" s="14">
        <v>4</v>
      </c>
      <c r="B112" s="35" t="s">
        <v>34</v>
      </c>
      <c r="C112" s="39">
        <v>1</v>
      </c>
      <c r="D112" s="27"/>
      <c r="E112" s="40">
        <f t="shared" si="13"/>
        <v>0</v>
      </c>
      <c r="F112" s="3"/>
      <c r="I112" s="2"/>
    </row>
    <row r="113" spans="1:9" x14ac:dyDescent="0.3">
      <c r="A113" s="14">
        <v>5</v>
      </c>
      <c r="B113" s="35" t="s">
        <v>35</v>
      </c>
      <c r="C113" s="39">
        <v>1</v>
      </c>
      <c r="D113" s="40"/>
      <c r="E113" s="40">
        <f t="shared" si="13"/>
        <v>0</v>
      </c>
      <c r="F113" s="3"/>
      <c r="I113" s="2"/>
    </row>
    <row r="114" spans="1:9" x14ac:dyDescent="0.3">
      <c r="A114" s="14">
        <v>6</v>
      </c>
      <c r="B114" s="35" t="s">
        <v>36</v>
      </c>
      <c r="C114" s="39">
        <v>1</v>
      </c>
      <c r="D114" s="40"/>
      <c r="E114" s="40">
        <f t="shared" si="13"/>
        <v>0</v>
      </c>
      <c r="F114" s="3"/>
      <c r="I114" s="2"/>
    </row>
    <row r="115" spans="1:9" x14ac:dyDescent="0.3">
      <c r="A115" s="14">
        <v>7</v>
      </c>
      <c r="B115" s="35" t="s">
        <v>37</v>
      </c>
      <c r="C115" s="39">
        <v>4</v>
      </c>
      <c r="D115" s="27"/>
      <c r="E115" s="40">
        <f t="shared" si="13"/>
        <v>0</v>
      </c>
      <c r="F115" s="3"/>
      <c r="I115" s="2"/>
    </row>
    <row r="116" spans="1:9" x14ac:dyDescent="0.3">
      <c r="A116" s="14">
        <v>8</v>
      </c>
      <c r="B116" s="35" t="s">
        <v>38</v>
      </c>
      <c r="C116" s="39">
        <v>3</v>
      </c>
      <c r="D116" s="40"/>
      <c r="E116" s="40">
        <f t="shared" si="13"/>
        <v>0</v>
      </c>
      <c r="F116" s="3"/>
      <c r="I116" s="2"/>
    </row>
    <row r="117" spans="1:9" x14ac:dyDescent="0.3">
      <c r="A117" s="14">
        <v>9</v>
      </c>
      <c r="B117" s="35" t="s">
        <v>86</v>
      </c>
      <c r="C117" s="39">
        <v>1</v>
      </c>
      <c r="D117" s="27"/>
      <c r="E117" s="40">
        <f t="shared" si="13"/>
        <v>0</v>
      </c>
      <c r="F117" s="3"/>
      <c r="I117" s="2"/>
    </row>
    <row r="118" spans="1:9" x14ac:dyDescent="0.3">
      <c r="A118" s="14">
        <v>10</v>
      </c>
      <c r="B118" s="35" t="s">
        <v>128</v>
      </c>
      <c r="C118" s="39">
        <v>1</v>
      </c>
      <c r="D118" s="27"/>
      <c r="E118" s="40">
        <f t="shared" si="13"/>
        <v>0</v>
      </c>
      <c r="F118" s="3"/>
      <c r="I118" s="2"/>
    </row>
    <row r="119" spans="1:9" x14ac:dyDescent="0.3">
      <c r="A119" s="14">
        <v>11</v>
      </c>
      <c r="B119" s="35" t="s">
        <v>129</v>
      </c>
      <c r="C119" s="39">
        <v>1</v>
      </c>
      <c r="D119" s="27"/>
      <c r="E119" s="40">
        <f t="shared" si="13"/>
        <v>0</v>
      </c>
      <c r="F119" s="3"/>
      <c r="I119" s="2"/>
    </row>
    <row r="120" spans="1:9" x14ac:dyDescent="0.3">
      <c r="A120" s="14">
        <v>12</v>
      </c>
      <c r="B120" s="35" t="s">
        <v>87</v>
      </c>
      <c r="C120" s="39">
        <v>1</v>
      </c>
      <c r="D120" s="28"/>
      <c r="E120" s="40">
        <f t="shared" si="13"/>
        <v>0</v>
      </c>
      <c r="F120" s="3"/>
      <c r="I120" s="2"/>
    </row>
    <row r="121" spans="1:9" x14ac:dyDescent="0.3">
      <c r="A121" s="14">
        <v>13</v>
      </c>
      <c r="B121" s="35" t="s">
        <v>85</v>
      </c>
      <c r="C121" s="39">
        <v>7</v>
      </c>
      <c r="D121" s="40"/>
      <c r="E121" s="40">
        <f t="shared" si="13"/>
        <v>0</v>
      </c>
      <c r="F121" s="3"/>
      <c r="I121" s="2"/>
    </row>
    <row r="122" spans="1:9" x14ac:dyDescent="0.3">
      <c r="A122" s="14">
        <v>14</v>
      </c>
      <c r="B122" s="35" t="s">
        <v>88</v>
      </c>
      <c r="C122" s="39">
        <v>2</v>
      </c>
      <c r="D122" s="40"/>
      <c r="E122" s="40">
        <f t="shared" si="13"/>
        <v>0</v>
      </c>
      <c r="F122" s="3"/>
      <c r="I122" s="2"/>
    </row>
    <row r="123" spans="1:9" ht="31.2" customHeight="1" x14ac:dyDescent="0.3">
      <c r="A123" s="14"/>
      <c r="B123" s="19" t="s">
        <v>108</v>
      </c>
      <c r="C123" s="20"/>
      <c r="D123" s="27"/>
      <c r="E123" s="27"/>
      <c r="F123" s="3"/>
      <c r="I123" s="2"/>
    </row>
    <row r="124" spans="1:9" ht="14.4" customHeight="1" x14ac:dyDescent="0.3">
      <c r="A124" s="35">
        <v>1</v>
      </c>
      <c r="B124" s="35" t="s">
        <v>97</v>
      </c>
      <c r="C124" s="39">
        <v>1</v>
      </c>
      <c r="D124" s="27"/>
      <c r="E124" s="27">
        <f>C124*D124</f>
        <v>0</v>
      </c>
      <c r="F124" s="3"/>
      <c r="I124" s="2"/>
    </row>
    <row r="125" spans="1:9" x14ac:dyDescent="0.3">
      <c r="A125" s="35">
        <v>2</v>
      </c>
      <c r="B125" s="35" t="s">
        <v>131</v>
      </c>
      <c r="C125" s="39">
        <v>1</v>
      </c>
      <c r="D125" s="27"/>
      <c r="E125" s="27">
        <f t="shared" ref="E125:E136" si="14">C125*D125</f>
        <v>0</v>
      </c>
      <c r="F125" s="3"/>
      <c r="I125" s="2"/>
    </row>
    <row r="126" spans="1:9" x14ac:dyDescent="0.3">
      <c r="A126" s="35">
        <v>3</v>
      </c>
      <c r="B126" s="35" t="s">
        <v>130</v>
      </c>
      <c r="C126" s="39">
        <v>1</v>
      </c>
      <c r="D126" s="27"/>
      <c r="E126" s="27">
        <f t="shared" si="14"/>
        <v>0</v>
      </c>
      <c r="F126" s="3"/>
      <c r="I126" s="2"/>
    </row>
    <row r="127" spans="1:9" x14ac:dyDescent="0.3">
      <c r="A127" s="35">
        <v>4</v>
      </c>
      <c r="B127" s="35" t="s">
        <v>128</v>
      </c>
      <c r="C127" s="39">
        <v>1</v>
      </c>
      <c r="D127" s="27"/>
      <c r="E127" s="27">
        <f t="shared" si="14"/>
        <v>0</v>
      </c>
      <c r="F127" s="3"/>
      <c r="I127" s="2"/>
    </row>
    <row r="128" spans="1:9" x14ac:dyDescent="0.3">
      <c r="A128" s="35">
        <v>5</v>
      </c>
      <c r="B128" s="35" t="s">
        <v>31</v>
      </c>
      <c r="C128" s="39">
        <v>4</v>
      </c>
      <c r="D128" s="40"/>
      <c r="E128" s="27">
        <f t="shared" si="14"/>
        <v>0</v>
      </c>
      <c r="F128" s="3"/>
      <c r="I128" s="2"/>
    </row>
    <row r="129" spans="1:9" x14ac:dyDescent="0.3">
      <c r="A129" s="35">
        <v>6</v>
      </c>
      <c r="B129" s="35" t="s">
        <v>86</v>
      </c>
      <c r="C129" s="39">
        <v>1</v>
      </c>
      <c r="D129" s="27"/>
      <c r="E129" s="27">
        <f t="shared" si="14"/>
        <v>0</v>
      </c>
      <c r="F129" s="3"/>
      <c r="I129" s="2"/>
    </row>
    <row r="130" spans="1:9" x14ac:dyDescent="0.3">
      <c r="A130" s="35">
        <v>7</v>
      </c>
      <c r="B130" s="41" t="s">
        <v>82</v>
      </c>
      <c r="C130" s="39">
        <v>2</v>
      </c>
      <c r="D130" s="27"/>
      <c r="E130" s="28">
        <f t="shared" si="14"/>
        <v>0</v>
      </c>
      <c r="F130" s="3"/>
      <c r="I130" s="2"/>
    </row>
    <row r="131" spans="1:9" x14ac:dyDescent="0.3">
      <c r="A131" s="35">
        <v>8</v>
      </c>
      <c r="B131" s="35" t="s">
        <v>39</v>
      </c>
      <c r="C131" s="39">
        <v>1</v>
      </c>
      <c r="D131" s="27"/>
      <c r="E131" s="27">
        <f t="shared" si="14"/>
        <v>0</v>
      </c>
      <c r="F131" s="3"/>
      <c r="I131" s="2"/>
    </row>
    <row r="132" spans="1:9" x14ac:dyDescent="0.3">
      <c r="A132" s="35">
        <v>9</v>
      </c>
      <c r="B132" s="35" t="s">
        <v>85</v>
      </c>
      <c r="C132" s="39">
        <v>4</v>
      </c>
      <c r="D132" s="40"/>
      <c r="E132" s="40">
        <f t="shared" si="14"/>
        <v>0</v>
      </c>
      <c r="F132" s="3"/>
      <c r="I132" s="2"/>
    </row>
    <row r="133" spans="1:9" x14ac:dyDescent="0.3">
      <c r="A133" s="35">
        <v>10</v>
      </c>
      <c r="B133" s="41" t="s">
        <v>87</v>
      </c>
      <c r="C133" s="39">
        <v>1</v>
      </c>
      <c r="D133" s="28"/>
      <c r="E133" s="40">
        <f t="shared" si="14"/>
        <v>0</v>
      </c>
      <c r="F133" s="3"/>
      <c r="I133" s="2"/>
    </row>
    <row r="134" spans="1:9" x14ac:dyDescent="0.3">
      <c r="A134" s="35">
        <v>11</v>
      </c>
      <c r="B134" s="35" t="s">
        <v>88</v>
      </c>
      <c r="C134" s="39">
        <v>1</v>
      </c>
      <c r="D134" s="40"/>
      <c r="E134" s="40">
        <f t="shared" si="14"/>
        <v>0</v>
      </c>
      <c r="F134" s="3"/>
      <c r="I134" s="2"/>
    </row>
    <row r="135" spans="1:9" x14ac:dyDescent="0.3">
      <c r="A135" s="35">
        <v>12</v>
      </c>
      <c r="B135" s="35" t="s">
        <v>138</v>
      </c>
      <c r="C135" s="39">
        <v>1</v>
      </c>
      <c r="D135" s="40"/>
      <c r="E135" s="40">
        <f t="shared" si="14"/>
        <v>0</v>
      </c>
      <c r="F135" s="3"/>
      <c r="I135" s="2"/>
    </row>
    <row r="136" spans="1:9" x14ac:dyDescent="0.3">
      <c r="A136" s="35">
        <v>13</v>
      </c>
      <c r="B136" s="35" t="s">
        <v>89</v>
      </c>
      <c r="C136" s="39">
        <v>1</v>
      </c>
      <c r="D136" s="27"/>
      <c r="E136" s="40">
        <f t="shared" si="14"/>
        <v>0</v>
      </c>
      <c r="F136" s="3"/>
      <c r="I136" s="2"/>
    </row>
    <row r="137" spans="1:9" x14ac:dyDescent="0.3">
      <c r="A137" s="35">
        <v>14</v>
      </c>
      <c r="B137" s="35" t="s">
        <v>98</v>
      </c>
      <c r="C137" s="39">
        <v>1</v>
      </c>
      <c r="D137" s="27"/>
      <c r="E137" s="27">
        <f>C137*D137</f>
        <v>0</v>
      </c>
      <c r="F137" s="3"/>
      <c r="I137" s="2"/>
    </row>
    <row r="138" spans="1:9" ht="31.95" customHeight="1" x14ac:dyDescent="0.3">
      <c r="A138" s="14"/>
      <c r="B138" s="19" t="s">
        <v>109</v>
      </c>
      <c r="C138" s="20"/>
      <c r="D138" s="27"/>
      <c r="E138" s="27"/>
      <c r="F138" s="3"/>
      <c r="I138" s="2"/>
    </row>
    <row r="139" spans="1:9" x14ac:dyDescent="0.3">
      <c r="A139" s="14">
        <v>1</v>
      </c>
      <c r="B139" s="35" t="s">
        <v>86</v>
      </c>
      <c r="C139" s="39">
        <v>1</v>
      </c>
      <c r="D139" s="27"/>
      <c r="E139" s="27">
        <f>D139</f>
        <v>0</v>
      </c>
      <c r="F139" s="3"/>
      <c r="I139" s="2"/>
    </row>
    <row r="140" spans="1:9" x14ac:dyDescent="0.3">
      <c r="A140" s="14">
        <v>2</v>
      </c>
      <c r="B140" s="35" t="s">
        <v>97</v>
      </c>
      <c r="C140" s="39">
        <v>2</v>
      </c>
      <c r="D140" s="27"/>
      <c r="E140" s="27">
        <f>C140*D140</f>
        <v>0</v>
      </c>
      <c r="F140" s="3"/>
      <c r="I140" s="2"/>
    </row>
    <row r="141" spans="1:9" ht="18.600000000000001" customHeight="1" x14ac:dyDescent="0.3">
      <c r="A141" s="14">
        <v>3</v>
      </c>
      <c r="B141" s="35" t="s">
        <v>90</v>
      </c>
      <c r="C141" s="39">
        <v>6</v>
      </c>
      <c r="D141" s="27"/>
      <c r="E141" s="27">
        <f>C141*D141</f>
        <v>0</v>
      </c>
      <c r="F141" s="3"/>
      <c r="I141" s="2"/>
    </row>
    <row r="142" spans="1:9" x14ac:dyDescent="0.3">
      <c r="A142" s="14">
        <v>4</v>
      </c>
      <c r="B142" s="35" t="s">
        <v>40</v>
      </c>
      <c r="C142" s="39">
        <v>5</v>
      </c>
      <c r="D142" s="27"/>
      <c r="E142" s="27">
        <f>C142*D142</f>
        <v>0</v>
      </c>
      <c r="F142" s="3"/>
      <c r="I142" s="2"/>
    </row>
    <row r="143" spans="1:9" x14ac:dyDescent="0.3">
      <c r="A143" s="14">
        <v>5</v>
      </c>
      <c r="B143" s="35" t="s">
        <v>41</v>
      </c>
      <c r="C143" s="39">
        <v>1</v>
      </c>
      <c r="D143" s="27"/>
      <c r="E143" s="27">
        <f>C143*D143</f>
        <v>0</v>
      </c>
      <c r="F143" s="3"/>
    </row>
    <row r="144" spans="1:9" x14ac:dyDescent="0.3">
      <c r="A144" s="14">
        <v>6</v>
      </c>
      <c r="B144" s="35" t="s">
        <v>85</v>
      </c>
      <c r="C144" s="39">
        <v>2</v>
      </c>
      <c r="D144" s="40"/>
      <c r="E144" s="40">
        <f t="shared" ref="E144" si="15">C144*D144</f>
        <v>0</v>
      </c>
      <c r="F144" s="3"/>
    </row>
    <row r="145" spans="1:9" ht="29.4" customHeight="1" x14ac:dyDescent="0.3">
      <c r="A145" s="14"/>
      <c r="B145" s="19" t="s">
        <v>110</v>
      </c>
      <c r="C145" s="20"/>
      <c r="D145" s="27"/>
      <c r="E145" s="27"/>
      <c r="F145" s="3"/>
      <c r="I145" s="2"/>
    </row>
    <row r="146" spans="1:9" x14ac:dyDescent="0.3">
      <c r="A146" s="14">
        <v>1</v>
      </c>
      <c r="B146" s="14" t="s">
        <v>42</v>
      </c>
      <c r="C146" s="20">
        <v>1</v>
      </c>
      <c r="D146" s="40"/>
      <c r="E146" s="27">
        <f>C146*D146</f>
        <v>0</v>
      </c>
      <c r="F146" s="3"/>
      <c r="I146" s="2"/>
    </row>
    <row r="147" spans="1:9" x14ac:dyDescent="0.3">
      <c r="A147" s="14">
        <v>2</v>
      </c>
      <c r="B147" s="35" t="s">
        <v>97</v>
      </c>
      <c r="C147" s="20">
        <v>1</v>
      </c>
      <c r="D147" s="27"/>
      <c r="E147" s="27">
        <f>C147*D147</f>
        <v>0</v>
      </c>
      <c r="F147" s="3"/>
      <c r="I147" s="2"/>
    </row>
    <row r="148" spans="1:9" x14ac:dyDescent="0.3">
      <c r="A148" s="14">
        <v>3</v>
      </c>
      <c r="B148" s="35" t="s">
        <v>85</v>
      </c>
      <c r="C148" s="39">
        <v>2</v>
      </c>
      <c r="D148" s="40"/>
      <c r="E148" s="40">
        <f t="shared" ref="E148:E149" si="16">C148*D148</f>
        <v>0</v>
      </c>
      <c r="F148" s="3"/>
      <c r="I148" s="2"/>
    </row>
    <row r="149" spans="1:9" x14ac:dyDescent="0.3">
      <c r="A149" s="14">
        <v>4</v>
      </c>
      <c r="B149" s="35" t="s">
        <v>86</v>
      </c>
      <c r="C149" s="39">
        <v>1</v>
      </c>
      <c r="D149" s="27"/>
      <c r="E149" s="40">
        <f t="shared" si="16"/>
        <v>0</v>
      </c>
      <c r="F149" s="3"/>
      <c r="I149" s="2"/>
    </row>
    <row r="150" spans="1:9" ht="30" customHeight="1" x14ac:dyDescent="0.3">
      <c r="A150" s="14"/>
      <c r="B150" s="21" t="s">
        <v>111</v>
      </c>
      <c r="C150" s="20"/>
      <c r="D150" s="27"/>
      <c r="E150" s="27"/>
      <c r="F150" s="3"/>
      <c r="I150" s="2"/>
    </row>
    <row r="151" spans="1:9" x14ac:dyDescent="0.3">
      <c r="A151" s="35">
        <v>1</v>
      </c>
      <c r="B151" s="35" t="s">
        <v>43</v>
      </c>
      <c r="C151" s="39">
        <v>1</v>
      </c>
      <c r="D151" s="27"/>
      <c r="E151" s="27">
        <f>C151*D151</f>
        <v>0</v>
      </c>
      <c r="F151" s="3"/>
      <c r="I151" s="2"/>
    </row>
    <row r="152" spans="1:9" x14ac:dyDescent="0.3">
      <c r="A152" s="35">
        <v>2</v>
      </c>
      <c r="B152" s="35" t="s">
        <v>85</v>
      </c>
      <c r="C152" s="39">
        <v>1</v>
      </c>
      <c r="D152" s="40"/>
      <c r="E152" s="27">
        <f t="shared" ref="E152:E155" si="17">C152*D152</f>
        <v>0</v>
      </c>
      <c r="F152" s="3"/>
      <c r="I152" s="2"/>
    </row>
    <row r="153" spans="1:9" ht="21" customHeight="1" x14ac:dyDescent="0.3">
      <c r="A153" s="35">
        <v>3</v>
      </c>
      <c r="B153" s="35" t="s">
        <v>44</v>
      </c>
      <c r="C153" s="39">
        <v>1</v>
      </c>
      <c r="D153" s="40"/>
      <c r="E153" s="27">
        <f t="shared" si="17"/>
        <v>0</v>
      </c>
      <c r="F153" s="3"/>
      <c r="I153" s="2"/>
    </row>
    <row r="154" spans="1:9" x14ac:dyDescent="0.3">
      <c r="A154" s="35">
        <v>4</v>
      </c>
      <c r="B154" s="54" t="s">
        <v>45</v>
      </c>
      <c r="C154" s="39">
        <v>1</v>
      </c>
      <c r="D154" s="27"/>
      <c r="E154" s="27">
        <f t="shared" si="17"/>
        <v>0</v>
      </c>
      <c r="F154" s="3"/>
      <c r="I154" s="2"/>
    </row>
    <row r="155" spans="1:9" x14ac:dyDescent="0.3">
      <c r="A155" s="35">
        <v>5</v>
      </c>
      <c r="B155" s="41" t="s">
        <v>98</v>
      </c>
      <c r="C155" s="39">
        <v>1</v>
      </c>
      <c r="D155" s="27"/>
      <c r="E155" s="27">
        <f t="shared" si="17"/>
        <v>0</v>
      </c>
      <c r="F155" s="3"/>
      <c r="I155" s="2"/>
    </row>
    <row r="156" spans="1:9" x14ac:dyDescent="0.3">
      <c r="A156" s="35">
        <v>6</v>
      </c>
      <c r="B156" s="35" t="s">
        <v>97</v>
      </c>
      <c r="C156" s="39">
        <v>2</v>
      </c>
      <c r="D156" s="27"/>
      <c r="E156" s="27">
        <f>C156*D156</f>
        <v>0</v>
      </c>
      <c r="F156" s="3"/>
      <c r="I156" s="2"/>
    </row>
    <row r="157" spans="1:9" x14ac:dyDescent="0.3">
      <c r="A157" s="35">
        <v>7</v>
      </c>
      <c r="B157" s="41" t="s">
        <v>87</v>
      </c>
      <c r="C157" s="39">
        <v>1</v>
      </c>
      <c r="D157" s="28"/>
      <c r="E157" s="40">
        <f t="shared" ref="E157:E159" si="18">C157*D157</f>
        <v>0</v>
      </c>
      <c r="F157" s="3"/>
      <c r="I157" s="2"/>
    </row>
    <row r="158" spans="1:9" x14ac:dyDescent="0.3">
      <c r="A158" s="35">
        <v>8</v>
      </c>
      <c r="B158" s="35" t="s">
        <v>88</v>
      </c>
      <c r="C158" s="39">
        <v>1</v>
      </c>
      <c r="D158" s="40"/>
      <c r="E158" s="40">
        <f t="shared" si="18"/>
        <v>0</v>
      </c>
      <c r="F158" s="3"/>
      <c r="I158" s="2"/>
    </row>
    <row r="159" spans="1:9" x14ac:dyDescent="0.3">
      <c r="A159" s="35">
        <v>9</v>
      </c>
      <c r="B159" s="35" t="s">
        <v>86</v>
      </c>
      <c r="C159" s="39">
        <v>1</v>
      </c>
      <c r="D159" s="27"/>
      <c r="E159" s="40">
        <f t="shared" si="18"/>
        <v>0</v>
      </c>
      <c r="F159" s="3"/>
      <c r="I159" s="2"/>
    </row>
    <row r="160" spans="1:9" ht="28.95" customHeight="1" x14ac:dyDescent="0.3">
      <c r="A160" s="14"/>
      <c r="B160" s="21" t="s">
        <v>112</v>
      </c>
      <c r="C160" s="20"/>
      <c r="D160" s="27"/>
      <c r="E160" s="27"/>
      <c r="F160" s="3"/>
    </row>
    <row r="161" spans="1:9" x14ac:dyDescent="0.3">
      <c r="A161" s="35">
        <v>1</v>
      </c>
      <c r="B161" s="41" t="s">
        <v>46</v>
      </c>
      <c r="C161" s="39">
        <v>1</v>
      </c>
      <c r="D161" s="27"/>
      <c r="E161" s="27">
        <f>C161*D161</f>
        <v>0</v>
      </c>
      <c r="F161" s="3"/>
      <c r="I161" s="2"/>
    </row>
    <row r="162" spans="1:9" x14ac:dyDescent="0.3">
      <c r="A162" s="35">
        <v>2</v>
      </c>
      <c r="B162" s="35" t="s">
        <v>97</v>
      </c>
      <c r="C162" s="39">
        <v>3</v>
      </c>
      <c r="D162" s="27"/>
      <c r="E162" s="27">
        <f>C162*D162</f>
        <v>0</v>
      </c>
      <c r="F162" s="3"/>
      <c r="I162" s="2"/>
    </row>
    <row r="163" spans="1:9" x14ac:dyDescent="0.3">
      <c r="A163" s="35">
        <v>3</v>
      </c>
      <c r="B163" s="41" t="s">
        <v>47</v>
      </c>
      <c r="C163" s="39">
        <v>1</v>
      </c>
      <c r="D163" s="27"/>
      <c r="E163" s="27">
        <f>C163*D163</f>
        <v>0</v>
      </c>
      <c r="F163" s="3"/>
      <c r="I163" s="2"/>
    </row>
    <row r="164" spans="1:9" x14ac:dyDescent="0.3">
      <c r="A164" s="35">
        <v>4</v>
      </c>
      <c r="B164" s="41" t="s">
        <v>48</v>
      </c>
      <c r="C164" s="39">
        <v>1</v>
      </c>
      <c r="D164" s="27"/>
      <c r="E164" s="27">
        <f>C164*D164</f>
        <v>0</v>
      </c>
      <c r="F164" s="3"/>
      <c r="I164" s="2"/>
    </row>
    <row r="165" spans="1:9" x14ac:dyDescent="0.3">
      <c r="A165" s="35">
        <v>5</v>
      </c>
      <c r="B165" s="35" t="s">
        <v>49</v>
      </c>
      <c r="C165" s="39">
        <v>3</v>
      </c>
      <c r="D165" s="40"/>
      <c r="E165" s="27">
        <f t="shared" ref="E165:E171" si="19">C165*D165</f>
        <v>0</v>
      </c>
      <c r="F165" s="3"/>
    </row>
    <row r="166" spans="1:9" x14ac:dyDescent="0.3">
      <c r="A166" s="35">
        <v>6</v>
      </c>
      <c r="B166" s="41" t="s">
        <v>76</v>
      </c>
      <c r="C166" s="39">
        <v>1</v>
      </c>
      <c r="D166" s="40"/>
      <c r="E166" s="27">
        <f t="shared" si="19"/>
        <v>0</v>
      </c>
      <c r="F166" s="3"/>
    </row>
    <row r="167" spans="1:9" x14ac:dyDescent="0.3">
      <c r="A167" s="35">
        <v>7</v>
      </c>
      <c r="B167" s="35" t="s">
        <v>45</v>
      </c>
      <c r="C167" s="39">
        <v>1</v>
      </c>
      <c r="D167" s="27"/>
      <c r="E167" s="27">
        <f t="shared" si="19"/>
        <v>0</v>
      </c>
      <c r="F167" s="3"/>
      <c r="I167" s="2"/>
    </row>
    <row r="168" spans="1:9" x14ac:dyDescent="0.3">
      <c r="A168" s="35">
        <v>8</v>
      </c>
      <c r="B168" s="35" t="s">
        <v>85</v>
      </c>
      <c r="C168" s="39">
        <v>6</v>
      </c>
      <c r="D168" s="40"/>
      <c r="E168" s="40">
        <f t="shared" si="19"/>
        <v>0</v>
      </c>
      <c r="F168" s="3"/>
      <c r="I168" s="2"/>
    </row>
    <row r="169" spans="1:9" x14ac:dyDescent="0.3">
      <c r="A169" s="35">
        <v>9</v>
      </c>
      <c r="B169" s="41" t="s">
        <v>87</v>
      </c>
      <c r="C169" s="39">
        <v>1</v>
      </c>
      <c r="D169" s="28"/>
      <c r="E169" s="40">
        <f t="shared" si="19"/>
        <v>0</v>
      </c>
      <c r="F169" s="3"/>
      <c r="I169" s="2"/>
    </row>
    <row r="170" spans="1:9" x14ac:dyDescent="0.3">
      <c r="A170" s="35">
        <v>10</v>
      </c>
      <c r="B170" s="35" t="s">
        <v>88</v>
      </c>
      <c r="C170" s="39">
        <v>1</v>
      </c>
      <c r="D170" s="40"/>
      <c r="E170" s="40">
        <f t="shared" si="19"/>
        <v>0</v>
      </c>
      <c r="F170" s="3"/>
      <c r="I170" s="2"/>
    </row>
    <row r="171" spans="1:9" x14ac:dyDescent="0.3">
      <c r="A171" s="35">
        <v>11</v>
      </c>
      <c r="B171" s="35" t="s">
        <v>86</v>
      </c>
      <c r="C171" s="39">
        <v>1</v>
      </c>
      <c r="D171" s="27"/>
      <c r="E171" s="40">
        <f t="shared" si="19"/>
        <v>0</v>
      </c>
      <c r="F171" s="3"/>
      <c r="I171" s="2"/>
    </row>
    <row r="172" spans="1:9" ht="29.4" customHeight="1" x14ac:dyDescent="0.3">
      <c r="A172" s="14"/>
      <c r="B172" s="21" t="s">
        <v>113</v>
      </c>
      <c r="C172" s="20"/>
      <c r="D172" s="27"/>
      <c r="E172" s="27"/>
      <c r="F172" s="3"/>
      <c r="I172" s="2"/>
    </row>
    <row r="173" spans="1:9" ht="17.25" customHeight="1" x14ac:dyDescent="0.3">
      <c r="A173" s="35">
        <v>1</v>
      </c>
      <c r="B173" s="35" t="s">
        <v>97</v>
      </c>
      <c r="C173" s="39">
        <v>2</v>
      </c>
      <c r="D173" s="27"/>
      <c r="E173" s="27">
        <f t="shared" ref="E173:E178" si="20">C173*D173</f>
        <v>0</v>
      </c>
      <c r="F173" s="3"/>
      <c r="I173" s="2"/>
    </row>
    <row r="174" spans="1:9" ht="17.25" customHeight="1" x14ac:dyDescent="0.3">
      <c r="A174" s="35">
        <v>2</v>
      </c>
      <c r="B174" s="41" t="s">
        <v>87</v>
      </c>
      <c r="C174" s="39">
        <v>1</v>
      </c>
      <c r="D174" s="28"/>
      <c r="E174" s="27">
        <f t="shared" si="20"/>
        <v>0</v>
      </c>
      <c r="F174" s="3"/>
      <c r="I174" s="2"/>
    </row>
    <row r="175" spans="1:9" ht="17.25" customHeight="1" x14ac:dyDescent="0.3">
      <c r="A175" s="35">
        <v>3</v>
      </c>
      <c r="B175" s="35" t="s">
        <v>85</v>
      </c>
      <c r="C175" s="39">
        <v>2</v>
      </c>
      <c r="D175" s="40"/>
      <c r="E175" s="40">
        <f t="shared" si="20"/>
        <v>0</v>
      </c>
      <c r="F175" s="3"/>
      <c r="I175" s="2"/>
    </row>
    <row r="176" spans="1:9" x14ac:dyDescent="0.3">
      <c r="A176" s="35">
        <v>4</v>
      </c>
      <c r="B176" s="41" t="s">
        <v>145</v>
      </c>
      <c r="C176" s="39">
        <v>3</v>
      </c>
      <c r="D176" s="40"/>
      <c r="E176" s="27">
        <f t="shared" si="20"/>
        <v>0</v>
      </c>
      <c r="F176" s="3"/>
      <c r="I176" s="2"/>
    </row>
    <row r="177" spans="1:9" x14ac:dyDescent="0.3">
      <c r="A177" s="35">
        <v>5</v>
      </c>
      <c r="B177" s="41" t="s">
        <v>146</v>
      </c>
      <c r="C177" s="52">
        <v>1</v>
      </c>
      <c r="D177" s="40"/>
      <c r="E177" s="27">
        <f t="shared" si="20"/>
        <v>0</v>
      </c>
      <c r="H177" s="2"/>
    </row>
    <row r="178" spans="1:9" x14ac:dyDescent="0.3">
      <c r="A178" s="35">
        <v>6</v>
      </c>
      <c r="B178" s="41" t="s">
        <v>45</v>
      </c>
      <c r="C178" s="52">
        <v>1</v>
      </c>
      <c r="D178" s="28"/>
      <c r="E178" s="27">
        <f t="shared" si="20"/>
        <v>0</v>
      </c>
    </row>
    <row r="179" spans="1:9" x14ac:dyDescent="0.3">
      <c r="A179" s="35">
        <v>7</v>
      </c>
      <c r="B179" s="41" t="s">
        <v>147</v>
      </c>
      <c r="C179" s="52">
        <v>1</v>
      </c>
      <c r="D179" s="40"/>
      <c r="E179" s="27">
        <f>C179*D179</f>
        <v>0</v>
      </c>
    </row>
    <row r="180" spans="1:9" x14ac:dyDescent="0.3">
      <c r="A180" s="35">
        <v>8</v>
      </c>
      <c r="B180" s="41" t="s">
        <v>48</v>
      </c>
      <c r="C180" s="52">
        <v>1</v>
      </c>
      <c r="D180" s="27"/>
      <c r="E180" s="27">
        <f>C180*D180</f>
        <v>0</v>
      </c>
    </row>
    <row r="181" spans="1:9" x14ac:dyDescent="0.3">
      <c r="A181" s="35">
        <v>9</v>
      </c>
      <c r="B181" s="35" t="s">
        <v>86</v>
      </c>
      <c r="C181" s="39">
        <v>1</v>
      </c>
      <c r="D181" s="27"/>
      <c r="E181" s="40">
        <f t="shared" ref="E181" si="21">C181*D181</f>
        <v>0</v>
      </c>
    </row>
    <row r="182" spans="1:9" ht="28.95" customHeight="1" x14ac:dyDescent="0.3">
      <c r="A182" s="4"/>
      <c r="B182" s="21" t="s">
        <v>114</v>
      </c>
      <c r="C182" s="23"/>
      <c r="D182" s="28"/>
      <c r="E182" s="28"/>
    </row>
    <row r="183" spans="1:9" x14ac:dyDescent="0.3">
      <c r="A183" s="35">
        <v>1</v>
      </c>
      <c r="B183" s="35" t="s">
        <v>97</v>
      </c>
      <c r="C183" s="39">
        <v>2</v>
      </c>
      <c r="D183" s="27"/>
      <c r="E183" s="27">
        <f t="shared" ref="E183:E184" si="22">C183*D183</f>
        <v>0</v>
      </c>
      <c r="I183" s="2"/>
    </row>
    <row r="184" spans="1:9" x14ac:dyDescent="0.3">
      <c r="A184" s="51">
        <v>2</v>
      </c>
      <c r="B184" s="54" t="s">
        <v>153</v>
      </c>
      <c r="C184" s="52">
        <v>4</v>
      </c>
      <c r="D184" s="40"/>
      <c r="E184" s="27">
        <f t="shared" si="22"/>
        <v>0</v>
      </c>
    </row>
    <row r="185" spans="1:9" x14ac:dyDescent="0.3">
      <c r="A185" s="35">
        <v>3</v>
      </c>
      <c r="B185" s="41" t="s">
        <v>98</v>
      </c>
      <c r="C185" s="39">
        <v>1</v>
      </c>
      <c r="D185" s="27"/>
      <c r="E185" s="27">
        <f>C185*D185</f>
        <v>0</v>
      </c>
    </row>
    <row r="186" spans="1:9" x14ac:dyDescent="0.3">
      <c r="A186" s="35">
        <v>4</v>
      </c>
      <c r="B186" s="35" t="s">
        <v>85</v>
      </c>
      <c r="C186" s="39">
        <v>3</v>
      </c>
      <c r="D186" s="40"/>
      <c r="E186" s="40">
        <f t="shared" ref="E186:E189" si="23">C186*D186</f>
        <v>0</v>
      </c>
    </row>
    <row r="187" spans="1:9" x14ac:dyDescent="0.3">
      <c r="A187" s="51">
        <v>5</v>
      </c>
      <c r="B187" s="41" t="s">
        <v>87</v>
      </c>
      <c r="C187" s="39">
        <v>1</v>
      </c>
      <c r="D187" s="28"/>
      <c r="E187" s="40">
        <f t="shared" si="23"/>
        <v>0</v>
      </c>
    </row>
    <row r="188" spans="1:9" x14ac:dyDescent="0.3">
      <c r="A188" s="35">
        <v>6</v>
      </c>
      <c r="B188" s="35" t="s">
        <v>88</v>
      </c>
      <c r="C188" s="39">
        <v>2</v>
      </c>
      <c r="D188" s="40"/>
      <c r="E188" s="40">
        <f t="shared" si="23"/>
        <v>0</v>
      </c>
    </row>
    <row r="189" spans="1:9" x14ac:dyDescent="0.3">
      <c r="A189" s="35">
        <v>7</v>
      </c>
      <c r="B189" s="35" t="s">
        <v>86</v>
      </c>
      <c r="C189" s="39">
        <v>1</v>
      </c>
      <c r="D189" s="27"/>
      <c r="E189" s="40">
        <f t="shared" si="23"/>
        <v>0</v>
      </c>
    </row>
    <row r="190" spans="1:9" ht="33" customHeight="1" x14ac:dyDescent="0.3">
      <c r="A190" s="4"/>
      <c r="B190" s="21" t="s">
        <v>115</v>
      </c>
      <c r="C190" s="23"/>
      <c r="D190" s="28"/>
      <c r="E190" s="28"/>
    </row>
    <row r="191" spans="1:9" x14ac:dyDescent="0.3">
      <c r="A191" s="55">
        <v>1</v>
      </c>
      <c r="B191" s="35" t="s">
        <v>97</v>
      </c>
      <c r="C191" s="39">
        <v>2</v>
      </c>
      <c r="D191" s="27"/>
      <c r="E191" s="27">
        <f>C191*D191</f>
        <v>0</v>
      </c>
    </row>
    <row r="192" spans="1:9" x14ac:dyDescent="0.3">
      <c r="A192" s="51">
        <v>2</v>
      </c>
      <c r="B192" s="41" t="s">
        <v>45</v>
      </c>
      <c r="C192" s="56">
        <v>1</v>
      </c>
      <c r="D192" s="29"/>
      <c r="E192" s="29">
        <f>C192*D192</f>
        <v>0</v>
      </c>
    </row>
    <row r="193" spans="1:5" x14ac:dyDescent="0.3">
      <c r="A193" s="55">
        <v>3</v>
      </c>
      <c r="B193" s="41" t="s">
        <v>50</v>
      </c>
      <c r="C193" s="52">
        <v>1</v>
      </c>
      <c r="D193" s="27"/>
      <c r="E193" s="27">
        <f>C193*D193</f>
        <v>0</v>
      </c>
    </row>
    <row r="194" spans="1:5" x14ac:dyDescent="0.3">
      <c r="A194" s="55">
        <v>4</v>
      </c>
      <c r="B194" s="41" t="s">
        <v>51</v>
      </c>
      <c r="C194" s="52">
        <v>1</v>
      </c>
      <c r="D194" s="40"/>
      <c r="E194" s="27">
        <f>C194*D194</f>
        <v>0</v>
      </c>
    </row>
    <row r="195" spans="1:5" x14ac:dyDescent="0.3">
      <c r="A195" s="51">
        <v>5</v>
      </c>
      <c r="B195" s="41" t="s">
        <v>148</v>
      </c>
      <c r="C195" s="52">
        <v>1</v>
      </c>
      <c r="D195" s="40"/>
      <c r="E195" s="27">
        <f t="shared" ref="E195:E202" si="24">C195*D195</f>
        <v>0</v>
      </c>
    </row>
    <row r="196" spans="1:5" x14ac:dyDescent="0.3">
      <c r="A196" s="55">
        <v>6</v>
      </c>
      <c r="B196" s="57" t="s">
        <v>149</v>
      </c>
      <c r="C196" s="52">
        <v>4</v>
      </c>
      <c r="D196" s="40"/>
      <c r="E196" s="27">
        <f t="shared" si="24"/>
        <v>0</v>
      </c>
    </row>
    <row r="197" spans="1:5" ht="18.75" customHeight="1" x14ac:dyDescent="0.3">
      <c r="A197" s="55">
        <v>7</v>
      </c>
      <c r="B197" s="41" t="s">
        <v>39</v>
      </c>
      <c r="C197" s="39">
        <v>1</v>
      </c>
      <c r="D197" s="27"/>
      <c r="E197" s="27">
        <f>C197*D197</f>
        <v>0</v>
      </c>
    </row>
    <row r="198" spans="1:5" ht="18.75" customHeight="1" x14ac:dyDescent="0.3">
      <c r="A198" s="51">
        <v>8</v>
      </c>
      <c r="B198" s="41" t="s">
        <v>150</v>
      </c>
      <c r="C198" s="39">
        <v>1</v>
      </c>
      <c r="D198" s="27"/>
      <c r="E198" s="28">
        <f t="shared" ref="E198" si="25">C198*D198</f>
        <v>0</v>
      </c>
    </row>
    <row r="199" spans="1:5" x14ac:dyDescent="0.3">
      <c r="A199" s="55">
        <v>9</v>
      </c>
      <c r="B199" s="35" t="s">
        <v>85</v>
      </c>
      <c r="C199" s="39">
        <v>4</v>
      </c>
      <c r="D199" s="40"/>
      <c r="E199" s="40">
        <f t="shared" si="24"/>
        <v>0</v>
      </c>
    </row>
    <row r="200" spans="1:5" x14ac:dyDescent="0.3">
      <c r="A200" s="55">
        <v>10</v>
      </c>
      <c r="B200" s="41" t="s">
        <v>87</v>
      </c>
      <c r="C200" s="39">
        <v>1</v>
      </c>
      <c r="D200" s="28"/>
      <c r="E200" s="40">
        <f t="shared" si="24"/>
        <v>0</v>
      </c>
    </row>
    <row r="201" spans="1:5" x14ac:dyDescent="0.3">
      <c r="A201" s="51">
        <v>11</v>
      </c>
      <c r="B201" s="35" t="s">
        <v>88</v>
      </c>
      <c r="C201" s="39">
        <v>1</v>
      </c>
      <c r="D201" s="40"/>
      <c r="E201" s="40">
        <f t="shared" si="24"/>
        <v>0</v>
      </c>
    </row>
    <row r="202" spans="1:5" x14ac:dyDescent="0.3">
      <c r="A202" s="55">
        <v>12</v>
      </c>
      <c r="B202" s="35" t="s">
        <v>86</v>
      </c>
      <c r="C202" s="39">
        <v>1</v>
      </c>
      <c r="D202" s="27"/>
      <c r="E202" s="40">
        <f t="shared" si="24"/>
        <v>0</v>
      </c>
    </row>
    <row r="203" spans="1:5" ht="31.2" x14ac:dyDescent="0.3">
      <c r="A203" s="4"/>
      <c r="B203" s="21" t="s">
        <v>116</v>
      </c>
      <c r="C203" s="23"/>
      <c r="D203" s="28"/>
      <c r="E203" s="28"/>
    </row>
    <row r="204" spans="1:5" x14ac:dyDescent="0.3">
      <c r="A204" s="55">
        <v>1</v>
      </c>
      <c r="B204" s="35" t="s">
        <v>97</v>
      </c>
      <c r="C204" s="39">
        <v>3</v>
      </c>
      <c r="D204" s="27"/>
      <c r="E204" s="27">
        <f t="shared" ref="E204:E206" si="26">C204*D204</f>
        <v>0</v>
      </c>
    </row>
    <row r="205" spans="1:5" x14ac:dyDescent="0.3">
      <c r="A205" s="41">
        <v>2</v>
      </c>
      <c r="B205" s="35" t="s">
        <v>151</v>
      </c>
      <c r="C205" s="39">
        <v>1</v>
      </c>
      <c r="D205" s="40"/>
      <c r="E205" s="27">
        <f t="shared" si="26"/>
        <v>0</v>
      </c>
    </row>
    <row r="206" spans="1:5" ht="27.6" x14ac:dyDescent="0.3">
      <c r="A206" s="55">
        <v>3</v>
      </c>
      <c r="B206" s="35" t="s">
        <v>152</v>
      </c>
      <c r="C206" s="52">
        <v>1</v>
      </c>
      <c r="D206" s="40"/>
      <c r="E206" s="27">
        <f t="shared" si="26"/>
        <v>0</v>
      </c>
    </row>
    <row r="207" spans="1:5" x14ac:dyDescent="0.3">
      <c r="A207" s="41">
        <v>4</v>
      </c>
      <c r="B207" s="57" t="s">
        <v>52</v>
      </c>
      <c r="C207" s="56">
        <v>1</v>
      </c>
      <c r="D207" s="27"/>
      <c r="E207" s="27">
        <f>C207*D207</f>
        <v>0</v>
      </c>
    </row>
    <row r="208" spans="1:5" x14ac:dyDescent="0.3">
      <c r="A208" s="55">
        <v>5</v>
      </c>
      <c r="B208" s="41" t="s">
        <v>53</v>
      </c>
      <c r="C208" s="52">
        <v>1</v>
      </c>
      <c r="D208" s="27"/>
      <c r="E208" s="27">
        <f>C208*D208</f>
        <v>0</v>
      </c>
    </row>
    <row r="209" spans="1:5" x14ac:dyDescent="0.3">
      <c r="A209" s="41">
        <v>6</v>
      </c>
      <c r="B209" s="41" t="s">
        <v>39</v>
      </c>
      <c r="C209" s="39">
        <v>1</v>
      </c>
      <c r="D209" s="27"/>
      <c r="E209" s="27">
        <f>C209*D209</f>
        <v>0</v>
      </c>
    </row>
    <row r="210" spans="1:5" ht="18" customHeight="1" x14ac:dyDescent="0.3">
      <c r="A210" s="55">
        <v>7</v>
      </c>
      <c r="B210" s="35" t="s">
        <v>54</v>
      </c>
      <c r="C210" s="52">
        <v>5</v>
      </c>
      <c r="D210" s="40"/>
      <c r="E210" s="27">
        <f>C210*D210</f>
        <v>0</v>
      </c>
    </row>
    <row r="211" spans="1:5" x14ac:dyDescent="0.3">
      <c r="A211" s="41">
        <v>8</v>
      </c>
      <c r="B211" s="35" t="s">
        <v>85</v>
      </c>
      <c r="C211" s="39">
        <v>7</v>
      </c>
      <c r="D211" s="40"/>
      <c r="E211" s="40">
        <f t="shared" ref="E211:E214" si="27">C211*D211</f>
        <v>0</v>
      </c>
    </row>
    <row r="212" spans="1:5" x14ac:dyDescent="0.3">
      <c r="A212" s="55">
        <v>9</v>
      </c>
      <c r="B212" s="41" t="s">
        <v>87</v>
      </c>
      <c r="C212" s="39">
        <v>2</v>
      </c>
      <c r="D212" s="28"/>
      <c r="E212" s="40">
        <f t="shared" si="27"/>
        <v>0</v>
      </c>
    </row>
    <row r="213" spans="1:5" x14ac:dyDescent="0.3">
      <c r="A213" s="41">
        <v>10</v>
      </c>
      <c r="B213" s="35" t="s">
        <v>88</v>
      </c>
      <c r="C213" s="39">
        <v>1</v>
      </c>
      <c r="D213" s="40"/>
      <c r="E213" s="40">
        <f t="shared" si="27"/>
        <v>0</v>
      </c>
    </row>
    <row r="214" spans="1:5" x14ac:dyDescent="0.3">
      <c r="A214" s="55">
        <v>11</v>
      </c>
      <c r="B214" s="35" t="s">
        <v>86</v>
      </c>
      <c r="C214" s="39">
        <v>1</v>
      </c>
      <c r="D214" s="27"/>
      <c r="E214" s="40">
        <f t="shared" si="27"/>
        <v>0</v>
      </c>
    </row>
    <row r="215" spans="1:5" ht="29.4" customHeight="1" x14ac:dyDescent="0.3">
      <c r="A215" s="4"/>
      <c r="B215" s="21" t="s">
        <v>117</v>
      </c>
      <c r="C215" s="23"/>
      <c r="D215" s="28"/>
      <c r="E215" s="28"/>
    </row>
    <row r="216" spans="1:5" x14ac:dyDescent="0.3">
      <c r="A216" s="22">
        <v>1</v>
      </c>
      <c r="B216" s="22" t="s">
        <v>55</v>
      </c>
      <c r="C216" s="20">
        <v>2</v>
      </c>
      <c r="D216" s="27"/>
      <c r="E216" s="27">
        <f>C216*D216</f>
        <v>0</v>
      </c>
    </row>
    <row r="217" spans="1:5" x14ac:dyDescent="0.3">
      <c r="A217" s="22">
        <v>2</v>
      </c>
      <c r="B217" s="14" t="s">
        <v>56</v>
      </c>
      <c r="C217" s="20">
        <v>2</v>
      </c>
      <c r="D217" s="40"/>
      <c r="E217" s="27">
        <f t="shared" ref="E217:E221" si="28">C217*D217</f>
        <v>0</v>
      </c>
    </row>
    <row r="218" spans="1:5" ht="26.4" customHeight="1" x14ac:dyDescent="0.3">
      <c r="A218" s="22">
        <v>3</v>
      </c>
      <c r="B218" s="14" t="s">
        <v>57</v>
      </c>
      <c r="C218" s="20">
        <v>2</v>
      </c>
      <c r="D218" s="40"/>
      <c r="E218" s="27">
        <f t="shared" si="28"/>
        <v>0</v>
      </c>
    </row>
    <row r="219" spans="1:5" x14ac:dyDescent="0.3">
      <c r="A219" s="22">
        <v>4</v>
      </c>
      <c r="B219" s="14" t="s">
        <v>58</v>
      </c>
      <c r="C219" s="20">
        <v>1</v>
      </c>
      <c r="D219" s="28"/>
      <c r="E219" s="28">
        <f t="shared" si="28"/>
        <v>0</v>
      </c>
    </row>
    <row r="220" spans="1:5" x14ac:dyDescent="0.3">
      <c r="A220" s="22">
        <v>5</v>
      </c>
      <c r="B220" s="22" t="s">
        <v>59</v>
      </c>
      <c r="C220" s="20">
        <v>2</v>
      </c>
      <c r="D220" s="27"/>
      <c r="E220" s="28">
        <f t="shared" si="28"/>
        <v>0</v>
      </c>
    </row>
    <row r="221" spans="1:5" x14ac:dyDescent="0.3">
      <c r="A221" s="22">
        <v>6</v>
      </c>
      <c r="B221" s="22" t="s">
        <v>60</v>
      </c>
      <c r="C221" s="20">
        <v>2</v>
      </c>
      <c r="D221" s="28"/>
      <c r="E221" s="28">
        <f t="shared" si="28"/>
        <v>0</v>
      </c>
    </row>
    <row r="222" spans="1:5" x14ac:dyDescent="0.3">
      <c r="A222" s="22">
        <v>7</v>
      </c>
      <c r="B222" s="22" t="s">
        <v>61</v>
      </c>
      <c r="C222" s="20">
        <v>2</v>
      </c>
      <c r="D222" s="27"/>
      <c r="E222" s="27">
        <f>C222*D222</f>
        <v>0</v>
      </c>
    </row>
    <row r="223" spans="1:5" x14ac:dyDescent="0.3">
      <c r="A223" s="22">
        <v>8</v>
      </c>
      <c r="B223" s="22" t="s">
        <v>62</v>
      </c>
      <c r="C223" s="20">
        <v>1</v>
      </c>
      <c r="D223" s="28"/>
      <c r="E223" s="28">
        <f>C223*D223</f>
        <v>0</v>
      </c>
    </row>
    <row r="224" spans="1:5" ht="27.6" x14ac:dyDescent="0.3">
      <c r="A224" s="22">
        <v>9</v>
      </c>
      <c r="B224" s="14" t="s">
        <v>63</v>
      </c>
      <c r="C224" s="23">
        <v>9</v>
      </c>
      <c r="D224" s="40"/>
      <c r="E224" s="27">
        <f t="shared" ref="E224:E232" si="29">C224*D224</f>
        <v>0</v>
      </c>
    </row>
    <row r="225" spans="1:5" x14ac:dyDescent="0.3">
      <c r="A225" s="22">
        <v>10</v>
      </c>
      <c r="B225" s="22" t="s">
        <v>81</v>
      </c>
      <c r="C225" s="20">
        <v>1</v>
      </c>
      <c r="D225" s="28"/>
      <c r="E225" s="27">
        <f t="shared" si="29"/>
        <v>0</v>
      </c>
    </row>
    <row r="226" spans="1:5" x14ac:dyDescent="0.3">
      <c r="A226" s="22">
        <v>11</v>
      </c>
      <c r="B226" s="14" t="s">
        <v>64</v>
      </c>
      <c r="C226" s="23">
        <v>1</v>
      </c>
      <c r="D226" s="40"/>
      <c r="E226" s="27">
        <f t="shared" si="29"/>
        <v>0</v>
      </c>
    </row>
    <row r="227" spans="1:5" x14ac:dyDescent="0.3">
      <c r="A227" s="22">
        <v>12</v>
      </c>
      <c r="B227" s="35" t="s">
        <v>85</v>
      </c>
      <c r="C227" s="39">
        <v>2</v>
      </c>
      <c r="D227" s="40"/>
      <c r="E227" s="40">
        <f t="shared" si="29"/>
        <v>0</v>
      </c>
    </row>
    <row r="228" spans="1:5" x14ac:dyDescent="0.3">
      <c r="A228" s="22">
        <v>13</v>
      </c>
      <c r="B228" s="35" t="s">
        <v>86</v>
      </c>
      <c r="C228" s="39">
        <v>1</v>
      </c>
      <c r="D228" s="27"/>
      <c r="E228" s="40">
        <f t="shared" si="29"/>
        <v>0</v>
      </c>
    </row>
    <row r="229" spans="1:5" ht="31.95" customHeight="1" x14ac:dyDescent="0.3">
      <c r="A229" s="4"/>
      <c r="B229" s="21" t="s">
        <v>118</v>
      </c>
      <c r="C229" s="23"/>
      <c r="D229" s="28"/>
      <c r="E229" s="28"/>
    </row>
    <row r="230" spans="1:5" ht="27.6" x14ac:dyDescent="0.3">
      <c r="A230" s="22">
        <v>1</v>
      </c>
      <c r="B230" s="24" t="s">
        <v>65</v>
      </c>
      <c r="C230" s="20">
        <v>1</v>
      </c>
      <c r="D230" s="28"/>
      <c r="E230" s="27">
        <f t="shared" si="29"/>
        <v>0</v>
      </c>
    </row>
    <row r="231" spans="1:5" x14ac:dyDescent="0.3">
      <c r="A231" s="22">
        <v>2</v>
      </c>
      <c r="B231" s="25" t="s">
        <v>66</v>
      </c>
      <c r="C231" s="20">
        <v>1</v>
      </c>
      <c r="D231" s="27"/>
      <c r="E231" s="27">
        <f t="shared" si="29"/>
        <v>0</v>
      </c>
    </row>
    <row r="232" spans="1:5" x14ac:dyDescent="0.3">
      <c r="A232" s="22">
        <v>3</v>
      </c>
      <c r="B232" s="25" t="s">
        <v>67</v>
      </c>
      <c r="C232" s="20">
        <v>1</v>
      </c>
      <c r="D232" s="27"/>
      <c r="E232" s="27">
        <f t="shared" si="29"/>
        <v>0</v>
      </c>
    </row>
    <row r="233" spans="1:5" x14ac:dyDescent="0.3">
      <c r="A233" s="22">
        <v>4</v>
      </c>
      <c r="B233" s="22" t="s">
        <v>68</v>
      </c>
      <c r="C233" s="20">
        <v>1</v>
      </c>
      <c r="D233" s="40"/>
      <c r="E233" s="27">
        <f>C233*D233</f>
        <v>0</v>
      </c>
    </row>
    <row r="234" spans="1:5" x14ac:dyDescent="0.3">
      <c r="A234" s="22">
        <v>5</v>
      </c>
      <c r="B234" s="14" t="s">
        <v>80</v>
      </c>
      <c r="C234" s="20">
        <v>5</v>
      </c>
      <c r="D234" s="40"/>
      <c r="E234" s="27">
        <f>C234*D234</f>
        <v>0</v>
      </c>
    </row>
    <row r="235" spans="1:5" ht="27.6" x14ac:dyDescent="0.3">
      <c r="A235" s="22">
        <v>6</v>
      </c>
      <c r="B235" s="14" t="s">
        <v>69</v>
      </c>
      <c r="C235" s="20">
        <v>2</v>
      </c>
      <c r="D235" s="28"/>
      <c r="E235" s="28">
        <f>C235*D235</f>
        <v>0</v>
      </c>
    </row>
    <row r="236" spans="1:5" x14ac:dyDescent="0.3">
      <c r="A236" s="22">
        <v>7</v>
      </c>
      <c r="B236" s="22" t="s">
        <v>83</v>
      </c>
      <c r="C236" s="20">
        <v>1</v>
      </c>
      <c r="D236" s="27"/>
      <c r="E236" s="28">
        <f t="shared" ref="E236" si="30">C236*D236</f>
        <v>0</v>
      </c>
    </row>
    <row r="237" spans="1:5" x14ac:dyDescent="0.3">
      <c r="A237" s="22">
        <v>8</v>
      </c>
      <c r="B237" s="22" t="s">
        <v>70</v>
      </c>
      <c r="C237" s="20">
        <v>1</v>
      </c>
      <c r="D237" s="28"/>
      <c r="E237" s="28">
        <f>C237*D237</f>
        <v>0</v>
      </c>
    </row>
    <row r="238" spans="1:5" x14ac:dyDescent="0.3">
      <c r="A238" s="22">
        <v>9</v>
      </c>
      <c r="B238" s="35" t="s">
        <v>85</v>
      </c>
      <c r="C238" s="39">
        <v>5</v>
      </c>
      <c r="D238" s="40"/>
      <c r="E238" s="40">
        <f t="shared" ref="E238:E241" si="31">C238*D238</f>
        <v>0</v>
      </c>
    </row>
    <row r="239" spans="1:5" x14ac:dyDescent="0.3">
      <c r="A239" s="22">
        <v>10</v>
      </c>
      <c r="B239" s="41" t="s">
        <v>87</v>
      </c>
      <c r="C239" s="39">
        <v>1</v>
      </c>
      <c r="D239" s="28"/>
      <c r="E239" s="40">
        <f t="shared" si="31"/>
        <v>0</v>
      </c>
    </row>
    <row r="240" spans="1:5" x14ac:dyDescent="0.3">
      <c r="A240" s="22">
        <v>11</v>
      </c>
      <c r="B240" s="35" t="s">
        <v>89</v>
      </c>
      <c r="C240" s="39">
        <v>1</v>
      </c>
      <c r="D240" s="27"/>
      <c r="E240" s="40">
        <f t="shared" si="31"/>
        <v>0</v>
      </c>
    </row>
    <row r="241" spans="1:5" x14ac:dyDescent="0.3">
      <c r="A241" s="22">
        <v>12</v>
      </c>
      <c r="B241" s="35" t="s">
        <v>86</v>
      </c>
      <c r="C241" s="39">
        <v>1</v>
      </c>
      <c r="D241" s="27"/>
      <c r="E241" s="40">
        <f t="shared" si="31"/>
        <v>0</v>
      </c>
    </row>
    <row r="242" spans="1:5" ht="48.6" customHeight="1" x14ac:dyDescent="0.3">
      <c r="A242" s="22"/>
      <c r="B242" s="21" t="s">
        <v>119</v>
      </c>
      <c r="C242" s="20"/>
      <c r="D242" s="28"/>
      <c r="E242" s="28"/>
    </row>
    <row r="243" spans="1:5" ht="17.399999999999999" customHeight="1" x14ac:dyDescent="0.3">
      <c r="A243" s="22">
        <v>1</v>
      </c>
      <c r="B243" s="35" t="s">
        <v>71</v>
      </c>
      <c r="C243" s="20">
        <v>1</v>
      </c>
      <c r="D243" s="28"/>
      <c r="E243" s="27">
        <f>C243*D243</f>
        <v>0</v>
      </c>
    </row>
    <row r="244" spans="1:5" ht="17.399999999999999" customHeight="1" x14ac:dyDescent="0.3">
      <c r="A244" s="22">
        <v>2</v>
      </c>
      <c r="B244" s="35" t="s">
        <v>140</v>
      </c>
      <c r="C244" s="20">
        <v>1</v>
      </c>
      <c r="D244" s="27"/>
      <c r="E244" s="27">
        <f>C244*D244</f>
        <v>0</v>
      </c>
    </row>
    <row r="245" spans="1:5" x14ac:dyDescent="0.3">
      <c r="A245" s="22">
        <v>3</v>
      </c>
      <c r="B245" s="41" t="s">
        <v>72</v>
      </c>
      <c r="C245" s="20">
        <v>1</v>
      </c>
      <c r="D245" s="28"/>
      <c r="E245" s="27">
        <f>C245*D245</f>
        <v>0</v>
      </c>
    </row>
    <row r="246" spans="1:5" x14ac:dyDescent="0.3">
      <c r="A246" s="22">
        <v>4</v>
      </c>
      <c r="B246" s="41" t="s">
        <v>73</v>
      </c>
      <c r="C246" s="20">
        <v>5</v>
      </c>
      <c r="D246" s="40"/>
      <c r="E246" s="27">
        <f t="shared" ref="E246:E247" si="32">C246*D246</f>
        <v>0</v>
      </c>
    </row>
    <row r="247" spans="1:5" x14ac:dyDescent="0.3">
      <c r="A247" s="22">
        <v>5</v>
      </c>
      <c r="B247" s="41" t="s">
        <v>74</v>
      </c>
      <c r="C247" s="20">
        <v>2</v>
      </c>
      <c r="D247" s="40"/>
      <c r="E247" s="27">
        <f t="shared" si="32"/>
        <v>0</v>
      </c>
    </row>
    <row r="248" spans="1:5" x14ac:dyDescent="0.3">
      <c r="A248" s="22">
        <v>6</v>
      </c>
      <c r="B248" s="41" t="s">
        <v>39</v>
      </c>
      <c r="C248" s="20">
        <v>2</v>
      </c>
      <c r="D248" s="27"/>
      <c r="E248" s="27">
        <f>C248*D248</f>
        <v>0</v>
      </c>
    </row>
    <row r="249" spans="1:5" x14ac:dyDescent="0.3">
      <c r="A249" s="22">
        <v>7</v>
      </c>
      <c r="B249" s="41" t="s">
        <v>75</v>
      </c>
      <c r="C249" s="20">
        <v>1</v>
      </c>
      <c r="D249" s="27"/>
      <c r="E249" s="27">
        <f>C249*D249</f>
        <v>0</v>
      </c>
    </row>
    <row r="250" spans="1:5" x14ac:dyDescent="0.3">
      <c r="A250" s="22">
        <v>8</v>
      </c>
      <c r="B250" s="41" t="s">
        <v>33</v>
      </c>
      <c r="C250" s="20">
        <v>1</v>
      </c>
      <c r="D250" s="27"/>
      <c r="E250" s="27">
        <f t="shared" ref="E250:E262" si="33">C250*D250</f>
        <v>0</v>
      </c>
    </row>
    <row r="251" spans="1:5" x14ac:dyDescent="0.3">
      <c r="A251" s="22">
        <v>9</v>
      </c>
      <c r="B251" s="41" t="s">
        <v>141</v>
      </c>
      <c r="C251" s="20">
        <v>1</v>
      </c>
      <c r="D251" s="27"/>
      <c r="E251" s="27">
        <f t="shared" si="33"/>
        <v>0</v>
      </c>
    </row>
    <row r="252" spans="1:5" x14ac:dyDescent="0.3">
      <c r="A252" s="22">
        <v>10</v>
      </c>
      <c r="B252" s="41" t="s">
        <v>142</v>
      </c>
      <c r="C252" s="20">
        <v>1</v>
      </c>
      <c r="D252" s="27"/>
      <c r="E252" s="27">
        <f t="shared" si="33"/>
        <v>0</v>
      </c>
    </row>
    <row r="253" spans="1:5" x14ac:dyDescent="0.3">
      <c r="A253" s="22">
        <v>11</v>
      </c>
      <c r="B253" s="41" t="s">
        <v>87</v>
      </c>
      <c r="C253" s="20">
        <v>1</v>
      </c>
      <c r="D253" s="28"/>
      <c r="E253" s="27">
        <f t="shared" si="33"/>
        <v>0</v>
      </c>
    </row>
    <row r="254" spans="1:5" ht="16.2" customHeight="1" x14ac:dyDescent="0.3">
      <c r="A254" s="22">
        <v>12</v>
      </c>
      <c r="B254" s="41" t="s">
        <v>77</v>
      </c>
      <c r="C254" s="20">
        <v>1</v>
      </c>
      <c r="D254" s="28"/>
      <c r="E254" s="27">
        <f t="shared" si="33"/>
        <v>0</v>
      </c>
    </row>
    <row r="255" spans="1:5" x14ac:dyDescent="0.3">
      <c r="A255" s="22">
        <v>13</v>
      </c>
      <c r="B255" s="35" t="s">
        <v>85</v>
      </c>
      <c r="C255" s="39">
        <v>5</v>
      </c>
      <c r="D255" s="40"/>
      <c r="E255" s="40">
        <f t="shared" si="33"/>
        <v>0</v>
      </c>
    </row>
    <row r="256" spans="1:5" x14ac:dyDescent="0.3">
      <c r="A256" s="22">
        <v>14</v>
      </c>
      <c r="B256" s="41" t="s">
        <v>91</v>
      </c>
      <c r="C256" s="39">
        <v>1</v>
      </c>
      <c r="D256" s="42"/>
      <c r="E256" s="40">
        <f t="shared" si="33"/>
        <v>0</v>
      </c>
    </row>
    <row r="257" spans="1:5" x14ac:dyDescent="0.3">
      <c r="A257" s="22">
        <v>15</v>
      </c>
      <c r="B257" s="35" t="s">
        <v>86</v>
      </c>
      <c r="C257" s="39">
        <v>1</v>
      </c>
      <c r="D257" s="27"/>
      <c r="E257" s="40">
        <f t="shared" si="33"/>
        <v>0</v>
      </c>
    </row>
    <row r="258" spans="1:5" x14ac:dyDescent="0.3">
      <c r="A258" s="22">
        <v>16</v>
      </c>
      <c r="B258" s="41" t="s">
        <v>92</v>
      </c>
      <c r="C258" s="39">
        <v>1</v>
      </c>
      <c r="D258" s="42"/>
      <c r="E258" s="40">
        <f t="shared" si="33"/>
        <v>0</v>
      </c>
    </row>
    <row r="259" spans="1:5" ht="47.25" customHeight="1" x14ac:dyDescent="0.3">
      <c r="A259" s="22"/>
      <c r="B259" s="21" t="s">
        <v>120</v>
      </c>
      <c r="C259" s="20"/>
      <c r="D259" s="28"/>
      <c r="E259" s="27"/>
    </row>
    <row r="260" spans="1:5" x14ac:dyDescent="0.3">
      <c r="A260" s="22">
        <v>1</v>
      </c>
      <c r="B260" s="35" t="s">
        <v>80</v>
      </c>
      <c r="C260" s="20">
        <v>2</v>
      </c>
      <c r="D260" s="40"/>
      <c r="E260" s="27">
        <f t="shared" si="33"/>
        <v>0</v>
      </c>
    </row>
    <row r="261" spans="1:5" x14ac:dyDescent="0.3">
      <c r="A261" s="22">
        <v>2</v>
      </c>
      <c r="B261" s="35" t="s">
        <v>85</v>
      </c>
      <c r="C261" s="39">
        <v>2</v>
      </c>
      <c r="D261" s="40"/>
      <c r="E261" s="40">
        <f t="shared" si="33"/>
        <v>0</v>
      </c>
    </row>
    <row r="262" spans="1:5" x14ac:dyDescent="0.3">
      <c r="A262" s="22">
        <v>3</v>
      </c>
      <c r="B262" s="35" t="s">
        <v>86</v>
      </c>
      <c r="C262" s="39">
        <v>1</v>
      </c>
      <c r="D262" s="27"/>
      <c r="E262" s="40">
        <f t="shared" si="33"/>
        <v>0</v>
      </c>
    </row>
    <row r="263" spans="1:5" ht="28.95" customHeight="1" x14ac:dyDescent="0.3">
      <c r="A263" s="22"/>
      <c r="B263" s="17" t="s">
        <v>121</v>
      </c>
      <c r="C263" s="20"/>
      <c r="D263" s="28"/>
      <c r="E263" s="27"/>
    </row>
    <row r="264" spans="1:5" x14ac:dyDescent="0.3">
      <c r="A264" s="22">
        <v>1</v>
      </c>
      <c r="B264" s="35" t="s">
        <v>85</v>
      </c>
      <c r="C264" s="39">
        <v>4</v>
      </c>
      <c r="D264" s="40"/>
      <c r="E264" s="40">
        <f t="shared" ref="E264:E270" si="34">C264*D264</f>
        <v>0</v>
      </c>
    </row>
    <row r="265" spans="1:5" x14ac:dyDescent="0.3">
      <c r="A265" s="22">
        <v>2</v>
      </c>
      <c r="B265" s="35" t="s">
        <v>86</v>
      </c>
      <c r="C265" s="39">
        <v>1</v>
      </c>
      <c r="D265" s="27"/>
      <c r="E265" s="40">
        <f t="shared" si="34"/>
        <v>0</v>
      </c>
    </row>
    <row r="266" spans="1:5" ht="30.6" customHeight="1" x14ac:dyDescent="0.3">
      <c r="A266" s="22"/>
      <c r="B266" s="17" t="s">
        <v>122</v>
      </c>
      <c r="C266" s="20"/>
      <c r="D266" s="28"/>
      <c r="E266" s="27"/>
    </row>
    <row r="267" spans="1:5" ht="16.2" customHeight="1" x14ac:dyDescent="0.3">
      <c r="A267" s="22">
        <v>1</v>
      </c>
      <c r="B267" s="35" t="s">
        <v>143</v>
      </c>
      <c r="C267" s="20">
        <v>2</v>
      </c>
      <c r="D267" s="40"/>
      <c r="E267" s="40">
        <f t="shared" si="34"/>
        <v>0</v>
      </c>
    </row>
    <row r="268" spans="1:5" ht="16.2" customHeight="1" x14ac:dyDescent="0.3">
      <c r="A268" s="22">
        <v>2</v>
      </c>
      <c r="B268" s="35" t="s">
        <v>144</v>
      </c>
      <c r="C268" s="20">
        <v>2</v>
      </c>
      <c r="D268" s="40"/>
      <c r="E268" s="40">
        <f t="shared" si="34"/>
        <v>0</v>
      </c>
    </row>
    <row r="269" spans="1:5" x14ac:dyDescent="0.3">
      <c r="A269" s="22">
        <v>3</v>
      </c>
      <c r="B269" s="35" t="s">
        <v>80</v>
      </c>
      <c r="C269" s="20">
        <v>2</v>
      </c>
      <c r="D269" s="40"/>
      <c r="E269" s="27">
        <f t="shared" si="34"/>
        <v>0</v>
      </c>
    </row>
    <row r="270" spans="1:5" x14ac:dyDescent="0.3">
      <c r="A270" s="22">
        <v>4</v>
      </c>
      <c r="B270" s="35" t="s">
        <v>86</v>
      </c>
      <c r="C270" s="39">
        <v>1</v>
      </c>
      <c r="D270" s="27"/>
      <c r="E270" s="40">
        <f t="shared" si="34"/>
        <v>0</v>
      </c>
    </row>
    <row r="271" spans="1:5" x14ac:dyDescent="0.3">
      <c r="A271" s="4"/>
      <c r="B271" s="4" t="s">
        <v>78</v>
      </c>
      <c r="C271" s="43"/>
      <c r="D271" s="26"/>
      <c r="E271" s="28">
        <f>SUM(E21:E270)</f>
        <v>0</v>
      </c>
    </row>
    <row r="275" spans="2:5" ht="40.200000000000003" x14ac:dyDescent="0.3">
      <c r="B275" s="37" t="s">
        <v>94</v>
      </c>
      <c r="C275" s="33"/>
      <c r="D275" s="34"/>
      <c r="E275" s="34"/>
    </row>
    <row r="276" spans="2:5" x14ac:dyDescent="0.3">
      <c r="E276" s="38"/>
    </row>
    <row r="277" spans="2:5" x14ac:dyDescent="0.3">
      <c r="B277" s="33" t="s">
        <v>93</v>
      </c>
      <c r="C277" s="33"/>
      <c r="D277" s="33"/>
      <c r="E277" s="34">
        <f>E275*2</f>
        <v>0</v>
      </c>
    </row>
    <row r="280" spans="2:5" x14ac:dyDescent="0.3">
      <c r="B280" t="s">
        <v>163</v>
      </c>
    </row>
    <row r="281" spans="2:5" x14ac:dyDescent="0.3">
      <c r="B281" s="4" t="s">
        <v>159</v>
      </c>
      <c r="C281" s="26"/>
    </row>
    <row r="282" spans="2:5" x14ac:dyDescent="0.3">
      <c r="B282" s="4" t="s">
        <v>160</v>
      </c>
      <c r="C282" s="26"/>
    </row>
    <row r="283" spans="2:5" x14ac:dyDescent="0.3">
      <c r="B283" s="4" t="s">
        <v>164</v>
      </c>
      <c r="C283" s="26"/>
    </row>
    <row r="284" spans="2:5" x14ac:dyDescent="0.3">
      <c r="B284" s="4" t="s">
        <v>161</v>
      </c>
      <c r="C284" s="26"/>
    </row>
    <row r="285" spans="2:5" x14ac:dyDescent="0.3">
      <c r="B285" s="4" t="s">
        <v>165</v>
      </c>
      <c r="C285" s="26"/>
    </row>
    <row r="286" spans="2:5" x14ac:dyDescent="0.3">
      <c r="B286" s="4" t="s">
        <v>162</v>
      </c>
      <c r="C286" s="26"/>
    </row>
    <row r="287" spans="2:5" x14ac:dyDescent="0.3">
      <c r="C287" s="38"/>
    </row>
    <row r="313" spans="3:3" x14ac:dyDescent="0.3">
      <c r="C313" s="38"/>
    </row>
    <row r="314" spans="3:3" x14ac:dyDescent="0.3">
      <c r="C314" s="38"/>
    </row>
  </sheetData>
  <autoFilter ref="A28:I271"/>
  <mergeCells count="3">
    <mergeCell ref="C10:E10"/>
    <mergeCell ref="A12:G12"/>
    <mergeCell ref="A13:G13"/>
  </mergeCells>
  <pageMargins left="0.25" right="0.25" top="0.75" bottom="0.75" header="0.3" footer="0.3"/>
  <pageSetup paperSize="9" scale="72" fitToHeight="0" orientation="portrait" r:id="rId1"/>
  <rowBreaks count="1" manualBreakCount="1">
    <brk id="24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специф.2016</vt:lpstr>
      <vt:lpstr>Лист2</vt:lpstr>
      <vt:lpstr>Лист3</vt:lpstr>
      <vt:lpstr>специф.2016!Область_печати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2015-12-10T06:13:33Z</cp:lastPrinted>
  <dcterms:created xsi:type="dcterms:W3CDTF">2013-02-06T08:02:35Z</dcterms:created>
  <dcterms:modified xsi:type="dcterms:W3CDTF">2015-12-22T00:16:03Z</dcterms:modified>
</cp:coreProperties>
</file>